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ФЕР'!$A$1:$L$148</definedName>
  </definedNames>
  <calcPr calcId="145621"/>
</workbook>
</file>

<file path=xl/calcChain.xml><?xml version="1.0" encoding="utf-8"?>
<calcChain xmlns="http://schemas.openxmlformats.org/spreadsheetml/2006/main">
  <c r="AF135" i="5" l="1"/>
  <c r="I146" i="5"/>
  <c r="I143" i="5"/>
  <c r="D146" i="5"/>
  <c r="D143" i="5"/>
  <c r="I32" i="5"/>
  <c r="I31" i="5"/>
  <c r="G31" i="5" s="1"/>
  <c r="I30" i="5"/>
  <c r="I29" i="5"/>
  <c r="I28" i="5"/>
  <c r="I27" i="5"/>
  <c r="I26" i="5"/>
  <c r="A135" i="5"/>
  <c r="A131" i="5"/>
  <c r="L129" i="5"/>
  <c r="Q129" i="5" s="1"/>
  <c r="Y129" i="5"/>
  <c r="X129" i="5"/>
  <c r="W129" i="5"/>
  <c r="L128" i="5"/>
  <c r="G128" i="5"/>
  <c r="E128" i="5"/>
  <c r="J127" i="5"/>
  <c r="E127" i="5"/>
  <c r="J126" i="5"/>
  <c r="E126" i="5"/>
  <c r="K125" i="5"/>
  <c r="J125" i="5"/>
  <c r="R125" i="5"/>
  <c r="H125" i="5"/>
  <c r="G125" i="5"/>
  <c r="F125" i="5"/>
  <c r="V124" i="5"/>
  <c r="K127" i="5" s="1"/>
  <c r="T124" i="5"/>
  <c r="K126" i="5" s="1"/>
  <c r="U124" i="5"/>
  <c r="H127" i="5" s="1"/>
  <c r="S124" i="5"/>
  <c r="H126" i="5" s="1"/>
  <c r="F124" i="5"/>
  <c r="E124" i="5"/>
  <c r="D124" i="5"/>
  <c r="I124" i="5"/>
  <c r="C124" i="5"/>
  <c r="L123" i="5"/>
  <c r="Q123" i="5" s="1"/>
  <c r="L131" i="5" s="1"/>
  <c r="Y123" i="5"/>
  <c r="X123" i="5"/>
  <c r="W123" i="5"/>
  <c r="L122" i="5"/>
  <c r="G122" i="5"/>
  <c r="E122" i="5"/>
  <c r="J121" i="5"/>
  <c r="E121" i="5"/>
  <c r="J120" i="5"/>
  <c r="E120" i="5"/>
  <c r="K119" i="5"/>
  <c r="J123" i="5" s="1"/>
  <c r="P123" i="5" s="1"/>
  <c r="J119" i="5"/>
  <c r="R119" i="5"/>
  <c r="H119" i="5"/>
  <c r="G119" i="5"/>
  <c r="F119" i="5"/>
  <c r="V118" i="5"/>
  <c r="K121" i="5" s="1"/>
  <c r="T118" i="5"/>
  <c r="K120" i="5" s="1"/>
  <c r="U118" i="5"/>
  <c r="H121" i="5" s="1"/>
  <c r="S118" i="5"/>
  <c r="H120" i="5" s="1"/>
  <c r="F118" i="5"/>
  <c r="E118" i="5"/>
  <c r="D118" i="5"/>
  <c r="I118" i="5"/>
  <c r="C118" i="5"/>
  <c r="A117" i="5"/>
  <c r="A113" i="5"/>
  <c r="L111" i="5"/>
  <c r="Q111" i="5" s="1"/>
  <c r="L113" i="5" s="1"/>
  <c r="Z111" i="5"/>
  <c r="Y111" i="5"/>
  <c r="X111" i="5"/>
  <c r="W111" i="5"/>
  <c r="K110" i="5"/>
  <c r="J111" i="5" s="1"/>
  <c r="P111" i="5" s="1"/>
  <c r="J113" i="5" s="1"/>
  <c r="J110" i="5"/>
  <c r="H110" i="5"/>
  <c r="G111" i="5" s="1"/>
  <c r="O111" i="5" s="1"/>
  <c r="G113" i="5" s="1"/>
  <c r="G110" i="5"/>
  <c r="F110" i="5"/>
  <c r="V110" i="5"/>
  <c r="T110" i="5"/>
  <c r="U110" i="5"/>
  <c r="S110" i="5"/>
  <c r="E110" i="5"/>
  <c r="D110" i="5"/>
  <c r="I110" i="5"/>
  <c r="B110" i="5"/>
  <c r="A109" i="5"/>
  <c r="A105" i="5"/>
  <c r="L103" i="5"/>
  <c r="Q103" i="5" s="1"/>
  <c r="Z103" i="5"/>
  <c r="Y103" i="5"/>
  <c r="W103" i="5"/>
  <c r="K102" i="5"/>
  <c r="J103" i="5" s="1"/>
  <c r="P103" i="5" s="1"/>
  <c r="J102" i="5"/>
  <c r="H102" i="5"/>
  <c r="X103" i="5" s="1"/>
  <c r="G102" i="5"/>
  <c r="F102" i="5"/>
  <c r="V102" i="5"/>
  <c r="T102" i="5"/>
  <c r="U102" i="5"/>
  <c r="S102" i="5"/>
  <c r="E102" i="5"/>
  <c r="D102" i="5"/>
  <c r="I102" i="5"/>
  <c r="B102" i="5"/>
  <c r="Q101" i="5"/>
  <c r="L101" i="5"/>
  <c r="J101" i="5"/>
  <c r="P101" i="5" s="1"/>
  <c r="Z101" i="5"/>
  <c r="Y101" i="5"/>
  <c r="X101" i="5"/>
  <c r="W101" i="5"/>
  <c r="C100" i="5"/>
  <c r="K99" i="5"/>
  <c r="J99" i="5"/>
  <c r="H99" i="5"/>
  <c r="G101" i="5" s="1"/>
  <c r="O101" i="5" s="1"/>
  <c r="G99" i="5"/>
  <c r="F99" i="5"/>
  <c r="V99" i="5"/>
  <c r="T99" i="5"/>
  <c r="U99" i="5"/>
  <c r="S99" i="5"/>
  <c r="E99" i="5"/>
  <c r="D99" i="5"/>
  <c r="I99" i="5"/>
  <c r="C99" i="5"/>
  <c r="B99" i="5"/>
  <c r="L98" i="5"/>
  <c r="Q98" i="5" s="1"/>
  <c r="L105" i="5" s="1"/>
  <c r="G98" i="5"/>
  <c r="O98" i="5" s="1"/>
  <c r="Z98" i="5"/>
  <c r="Y98" i="5"/>
  <c r="W98" i="5"/>
  <c r="K97" i="5"/>
  <c r="J98" i="5" s="1"/>
  <c r="P98" i="5" s="1"/>
  <c r="J97" i="5"/>
  <c r="H97" i="5"/>
  <c r="X98" i="5" s="1"/>
  <c r="G97" i="5"/>
  <c r="F97" i="5"/>
  <c r="V97" i="5"/>
  <c r="T97" i="5"/>
  <c r="U97" i="5"/>
  <c r="S97" i="5"/>
  <c r="E97" i="5"/>
  <c r="D97" i="5"/>
  <c r="I97" i="5"/>
  <c r="C97" i="5"/>
  <c r="B97" i="5"/>
  <c r="A96" i="5"/>
  <c r="A92" i="5"/>
  <c r="L90" i="5"/>
  <c r="Q90" i="5" s="1"/>
  <c r="Z90" i="5"/>
  <c r="Y90" i="5"/>
  <c r="W90" i="5"/>
  <c r="L89" i="5"/>
  <c r="G89" i="5"/>
  <c r="E89" i="5"/>
  <c r="J88" i="5"/>
  <c r="E88" i="5"/>
  <c r="J87" i="5"/>
  <c r="E87" i="5"/>
  <c r="K86" i="5"/>
  <c r="J86" i="5"/>
  <c r="H86" i="5"/>
  <c r="G86" i="5"/>
  <c r="F86" i="5"/>
  <c r="K85" i="5"/>
  <c r="J85" i="5"/>
  <c r="H85" i="5"/>
  <c r="R85" i="5" s="1"/>
  <c r="G85" i="5"/>
  <c r="F85" i="5"/>
  <c r="K84" i="5"/>
  <c r="J84" i="5"/>
  <c r="H84" i="5"/>
  <c r="G84" i="5"/>
  <c r="F84" i="5"/>
  <c r="K83" i="5"/>
  <c r="J83" i="5"/>
  <c r="R83" i="5"/>
  <c r="H83" i="5"/>
  <c r="G83" i="5"/>
  <c r="F83" i="5"/>
  <c r="C82" i="5"/>
  <c r="V81" i="5"/>
  <c r="K88" i="5" s="1"/>
  <c r="T81" i="5"/>
  <c r="K87" i="5" s="1"/>
  <c r="U81" i="5"/>
  <c r="H88" i="5" s="1"/>
  <c r="S81" i="5"/>
  <c r="H87" i="5" s="1"/>
  <c r="F81" i="5"/>
  <c r="E81" i="5"/>
  <c r="D81" i="5"/>
  <c r="I81" i="5"/>
  <c r="C81" i="5"/>
  <c r="L80" i="5"/>
  <c r="Q80" i="5" s="1"/>
  <c r="Z80" i="5"/>
  <c r="Y80" i="5"/>
  <c r="W80" i="5"/>
  <c r="K78" i="5"/>
  <c r="L79" i="5"/>
  <c r="G79" i="5"/>
  <c r="E79" i="5"/>
  <c r="J78" i="5"/>
  <c r="E78" i="5"/>
  <c r="J77" i="5"/>
  <c r="E77" i="5"/>
  <c r="K76" i="5"/>
  <c r="J76" i="5"/>
  <c r="H76" i="5"/>
  <c r="G76" i="5"/>
  <c r="F76" i="5"/>
  <c r="K75" i="5"/>
  <c r="J80" i="5" s="1"/>
  <c r="P80" i="5" s="1"/>
  <c r="J75" i="5"/>
  <c r="H75" i="5"/>
  <c r="G75" i="5"/>
  <c r="F75" i="5"/>
  <c r="C74" i="5"/>
  <c r="V73" i="5"/>
  <c r="T73" i="5"/>
  <c r="K77" i="5" s="1"/>
  <c r="U73" i="5"/>
  <c r="H78" i="5" s="1"/>
  <c r="S73" i="5"/>
  <c r="H77" i="5" s="1"/>
  <c r="F73" i="5"/>
  <c r="E73" i="5"/>
  <c r="D73" i="5"/>
  <c r="I73" i="5"/>
  <c r="C73" i="5"/>
  <c r="Q72" i="5"/>
  <c r="L72" i="5"/>
  <c r="Z72" i="5"/>
  <c r="Y72" i="5"/>
  <c r="W72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R67" i="5"/>
  <c r="H67" i="5"/>
  <c r="G67" i="5"/>
  <c r="F67" i="5"/>
  <c r="K66" i="5"/>
  <c r="J66" i="5"/>
  <c r="H66" i="5"/>
  <c r="G66" i="5"/>
  <c r="F66" i="5"/>
  <c r="K65" i="5"/>
  <c r="J65" i="5"/>
  <c r="H65" i="5"/>
  <c r="G65" i="5"/>
  <c r="F65" i="5"/>
  <c r="V64" i="5"/>
  <c r="K70" i="5" s="1"/>
  <c r="T64" i="5"/>
  <c r="K69" i="5" s="1"/>
  <c r="U64" i="5"/>
  <c r="H70" i="5" s="1"/>
  <c r="S64" i="5"/>
  <c r="H69" i="5" s="1"/>
  <c r="F64" i="5"/>
  <c r="E64" i="5"/>
  <c r="D64" i="5"/>
  <c r="I64" i="5"/>
  <c r="C64" i="5"/>
  <c r="Q63" i="5"/>
  <c r="L63" i="5"/>
  <c r="Z63" i="5"/>
  <c r="Y63" i="5"/>
  <c r="W63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H58" i="5"/>
  <c r="R58" i="5" s="1"/>
  <c r="G58" i="5"/>
  <c r="F58" i="5"/>
  <c r="K57" i="5"/>
  <c r="J57" i="5"/>
  <c r="H57" i="5"/>
  <c r="G57" i="5"/>
  <c r="F57" i="5"/>
  <c r="K56" i="5"/>
  <c r="J63" i="5" s="1"/>
  <c r="P63" i="5" s="1"/>
  <c r="J56" i="5"/>
  <c r="H56" i="5"/>
  <c r="G56" i="5"/>
  <c r="F56" i="5"/>
  <c r="C55" i="5"/>
  <c r="V54" i="5"/>
  <c r="K61" i="5" s="1"/>
  <c r="T54" i="5"/>
  <c r="K60" i="5" s="1"/>
  <c r="U54" i="5"/>
  <c r="H61" i="5" s="1"/>
  <c r="S54" i="5"/>
  <c r="H60" i="5" s="1"/>
  <c r="F54" i="5"/>
  <c r="E54" i="5"/>
  <c r="D54" i="5"/>
  <c r="I54" i="5"/>
  <c r="C54" i="5"/>
  <c r="L53" i="5"/>
  <c r="Q53" i="5" s="1"/>
  <c r="Z53" i="5"/>
  <c r="Y53" i="5"/>
  <c r="G29" i="5" s="1"/>
  <c r="W53" i="5"/>
  <c r="G27" i="5" s="1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R46" i="5"/>
  <c r="H46" i="5"/>
  <c r="G46" i="5"/>
  <c r="F46" i="5"/>
  <c r="V45" i="5"/>
  <c r="K51" i="5" s="1"/>
  <c r="T45" i="5"/>
  <c r="K50" i="5" s="1"/>
  <c r="U45" i="5"/>
  <c r="H51" i="5" s="1"/>
  <c r="S45" i="5"/>
  <c r="H50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X53" i="5" l="1"/>
  <c r="L92" i="5"/>
  <c r="L135" i="5"/>
  <c r="J72" i="5"/>
  <c r="P72" i="5" s="1"/>
  <c r="J90" i="5"/>
  <c r="P90" i="5" s="1"/>
  <c r="X63" i="5"/>
  <c r="X80" i="5"/>
  <c r="X90" i="5"/>
  <c r="J129" i="5"/>
  <c r="P129" i="5" s="1"/>
  <c r="J131" i="5" s="1"/>
  <c r="J53" i="5"/>
  <c r="P53" i="5" s="1"/>
  <c r="X72" i="5"/>
  <c r="J105" i="5"/>
  <c r="G123" i="5"/>
  <c r="O123" i="5" s="1"/>
  <c r="Z123" i="5"/>
  <c r="G30" i="5" s="1"/>
  <c r="G129" i="5"/>
  <c r="O129" i="5" s="1"/>
  <c r="R56" i="5"/>
  <c r="G32" i="5" s="1"/>
  <c r="R65" i="5"/>
  <c r="G80" i="5"/>
  <c r="O80" i="5" s="1"/>
  <c r="G53" i="5"/>
  <c r="O53" i="5" s="1"/>
  <c r="R75" i="5"/>
  <c r="G90" i="5"/>
  <c r="O90" i="5" s="1"/>
  <c r="G63" i="5"/>
  <c r="O63" i="5" s="1"/>
  <c r="G72" i="5"/>
  <c r="O72" i="5" s="1"/>
  <c r="G103" i="5"/>
  <c r="O103" i="5" s="1"/>
  <c r="G105" i="5" s="1"/>
  <c r="Z12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W28" i="1" s="1"/>
  <c r="AJ34" i="1" s="1"/>
  <c r="FR28" i="1"/>
  <c r="GL28" i="1"/>
  <c r="GN28" i="1"/>
  <c r="GP28" i="1"/>
  <c r="GV28" i="1"/>
  <c r="HC28" i="1"/>
  <c r="GX28" i="1" s="1"/>
  <c r="C29" i="1"/>
  <c r="D29" i="1"/>
  <c r="I29" i="1"/>
  <c r="CX10" i="3" s="1"/>
  <c r="K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R29" i="1" s="1"/>
  <c r="CT29" i="1"/>
  <c r="S29" i="1" s="1"/>
  <c r="CV29" i="1"/>
  <c r="U29" i="1" s="1"/>
  <c r="CW29" i="1"/>
  <c r="V29" i="1" s="1"/>
  <c r="CX29" i="1"/>
  <c r="W29" i="1" s="1"/>
  <c r="FR29" i="1"/>
  <c r="GL29" i="1"/>
  <c r="GN29" i="1"/>
  <c r="GP29" i="1"/>
  <c r="GV29" i="1"/>
  <c r="HC29" i="1"/>
  <c r="GX29" i="1" s="1"/>
  <c r="C30" i="1"/>
  <c r="D30" i="1"/>
  <c r="AC30" i="1"/>
  <c r="AE30" i="1"/>
  <c r="AF30" i="1"/>
  <c r="AG30" i="1"/>
  <c r="AH30" i="1"/>
  <c r="AI30" i="1"/>
  <c r="CW30" i="1" s="1"/>
  <c r="V30" i="1" s="1"/>
  <c r="AJ30" i="1"/>
  <c r="CQ30" i="1"/>
  <c r="P30" i="1" s="1"/>
  <c r="CT30" i="1"/>
  <c r="S30" i="1" s="1"/>
  <c r="CU30" i="1"/>
  <c r="T30" i="1" s="1"/>
  <c r="CV30" i="1"/>
  <c r="U30" i="1" s="1"/>
  <c r="CX30" i="1"/>
  <c r="W30" i="1" s="1"/>
  <c r="FR30" i="1"/>
  <c r="GL30" i="1"/>
  <c r="GN30" i="1"/>
  <c r="GP30" i="1"/>
  <c r="GV30" i="1"/>
  <c r="HC30" i="1" s="1"/>
  <c r="GX30" i="1"/>
  <c r="C31" i="1"/>
  <c r="D31" i="1"/>
  <c r="I31" i="1"/>
  <c r="K31" i="1"/>
  <c r="U31" i="1"/>
  <c r="AC31" i="1"/>
  <c r="AE31" i="1"/>
  <c r="AF31" i="1"/>
  <c r="AG31" i="1"/>
  <c r="AH31" i="1"/>
  <c r="AI31" i="1"/>
  <c r="CW31" i="1" s="1"/>
  <c r="V31" i="1" s="1"/>
  <c r="AJ31" i="1"/>
  <c r="CQ31" i="1"/>
  <c r="P31" i="1" s="1"/>
  <c r="CT31" i="1"/>
  <c r="S31" i="1" s="1"/>
  <c r="CU31" i="1"/>
  <c r="T31" i="1" s="1"/>
  <c r="CV31" i="1"/>
  <c r="CX31" i="1"/>
  <c r="W31" i="1" s="1"/>
  <c r="FR31" i="1"/>
  <c r="GL31" i="1"/>
  <c r="GN31" i="1"/>
  <c r="GP31" i="1"/>
  <c r="GV31" i="1"/>
  <c r="HC31" i="1" s="1"/>
  <c r="GX31" i="1"/>
  <c r="C32" i="1"/>
  <c r="D32" i="1"/>
  <c r="I32" i="1"/>
  <c r="K32" i="1"/>
  <c r="P32" i="1"/>
  <c r="T32" i="1"/>
  <c r="AC32" i="1"/>
  <c r="AD32" i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CR32" i="1"/>
  <c r="Q32" i="1" s="1"/>
  <c r="CT32" i="1"/>
  <c r="S32" i="1" s="1"/>
  <c r="CZ32" i="1" s="1"/>
  <c r="Y32" i="1" s="1"/>
  <c r="CU32" i="1"/>
  <c r="CX32" i="1"/>
  <c r="W32" i="1" s="1"/>
  <c r="CY32" i="1"/>
  <c r="X32" i="1" s="1"/>
  <c r="FR32" i="1"/>
  <c r="GL32" i="1"/>
  <c r="GN32" i="1"/>
  <c r="GP32" i="1"/>
  <c r="GV32" i="1"/>
  <c r="HC32" i="1" s="1"/>
  <c r="GX32" i="1" s="1"/>
  <c r="CJ34" i="1" s="1"/>
  <c r="B34" i="1"/>
  <c r="B26" i="1" s="1"/>
  <c r="C34" i="1"/>
  <c r="C26" i="1" s="1"/>
  <c r="D34" i="1"/>
  <c r="D26" i="1" s="1"/>
  <c r="F34" i="1"/>
  <c r="F26" i="1" s="1"/>
  <c r="G34" i="1"/>
  <c r="G26" i="1" s="1"/>
  <c r="AG34" i="1"/>
  <c r="AG26" i="1" s="1"/>
  <c r="AI34" i="1"/>
  <c r="AI26" i="1" s="1"/>
  <c r="BX34" i="1"/>
  <c r="BX26" i="1" s="1"/>
  <c r="BY34" i="1"/>
  <c r="BY26" i="1" s="1"/>
  <c r="BZ34" i="1"/>
  <c r="BZ26" i="1" s="1"/>
  <c r="CB34" i="1"/>
  <c r="CB26" i="1" s="1"/>
  <c r="CD34" i="1"/>
  <c r="CD26" i="1" s="1"/>
  <c r="CG34" i="1"/>
  <c r="CG26" i="1" s="1"/>
  <c r="CK34" i="1"/>
  <c r="CK26" i="1" s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AC68" i="1"/>
  <c r="CQ68" i="1" s="1"/>
  <c r="P68" i="1" s="1"/>
  <c r="AE68" i="1"/>
  <c r="AD68" i="1" s="1"/>
  <c r="CR68" i="1" s="1"/>
  <c r="Q68" i="1" s="1"/>
  <c r="AF68" i="1"/>
  <c r="AG68" i="1"/>
  <c r="CU68" i="1" s="1"/>
  <c r="T68" i="1" s="1"/>
  <c r="AG72" i="1" s="1"/>
  <c r="AH68" i="1"/>
  <c r="AI68" i="1"/>
  <c r="AJ68" i="1"/>
  <c r="CS68" i="1"/>
  <c r="R68" i="1" s="1"/>
  <c r="AE72" i="1" s="1"/>
  <c r="CT68" i="1"/>
  <c r="S68" i="1" s="1"/>
  <c r="CV68" i="1"/>
  <c r="U68" i="1" s="1"/>
  <c r="CW68" i="1"/>
  <c r="V68" i="1" s="1"/>
  <c r="CX68" i="1"/>
  <c r="W68" i="1" s="1"/>
  <c r="FR68" i="1"/>
  <c r="GL68" i="1"/>
  <c r="GN68" i="1"/>
  <c r="GP68" i="1"/>
  <c r="GV68" i="1"/>
  <c r="HC68" i="1"/>
  <c r="GX68" i="1" s="1"/>
  <c r="I69" i="1"/>
  <c r="K69" i="1"/>
  <c r="AC69" i="1"/>
  <c r="AE69" i="1"/>
  <c r="CS69" i="1" s="1"/>
  <c r="R69" i="1" s="1"/>
  <c r="AF69" i="1"/>
  <c r="AG69" i="1"/>
  <c r="AH69" i="1"/>
  <c r="AI69" i="1"/>
  <c r="CW69" i="1" s="1"/>
  <c r="V69" i="1" s="1"/>
  <c r="AJ69" i="1"/>
  <c r="CQ69" i="1"/>
  <c r="P69" i="1" s="1"/>
  <c r="CT69" i="1"/>
  <c r="S69" i="1" s="1"/>
  <c r="CU69" i="1"/>
  <c r="T69" i="1" s="1"/>
  <c r="CV69" i="1"/>
  <c r="U69" i="1" s="1"/>
  <c r="CX69" i="1"/>
  <c r="W69" i="1" s="1"/>
  <c r="FR69" i="1"/>
  <c r="GL69" i="1"/>
  <c r="GN69" i="1"/>
  <c r="GP69" i="1"/>
  <c r="GV69" i="1"/>
  <c r="HC69" i="1" s="1"/>
  <c r="GX69" i="1" s="1"/>
  <c r="AC70" i="1"/>
  <c r="AE70" i="1"/>
  <c r="CS70" i="1" s="1"/>
  <c r="R70" i="1" s="1"/>
  <c r="AF70" i="1"/>
  <c r="AG70" i="1"/>
  <c r="AH70" i="1"/>
  <c r="AI70" i="1"/>
  <c r="CW70" i="1" s="1"/>
  <c r="V70" i="1" s="1"/>
  <c r="AJ70" i="1"/>
  <c r="CQ70" i="1"/>
  <c r="P70" i="1" s="1"/>
  <c r="CT70" i="1"/>
  <c r="S70" i="1" s="1"/>
  <c r="CU70" i="1"/>
  <c r="T70" i="1" s="1"/>
  <c r="CV70" i="1"/>
  <c r="U70" i="1" s="1"/>
  <c r="CX70" i="1"/>
  <c r="W70" i="1" s="1"/>
  <c r="FR70" i="1"/>
  <c r="GL70" i="1"/>
  <c r="GN70" i="1"/>
  <c r="GP70" i="1"/>
  <c r="GV70" i="1"/>
  <c r="HC70" i="1" s="1"/>
  <c r="GX70" i="1" s="1"/>
  <c r="B72" i="1"/>
  <c r="B66" i="1" s="1"/>
  <c r="C72" i="1"/>
  <c r="C66" i="1" s="1"/>
  <c r="D72" i="1"/>
  <c r="D66" i="1" s="1"/>
  <c r="F72" i="1"/>
  <c r="F66" i="1" s="1"/>
  <c r="G72" i="1"/>
  <c r="G66" i="1" s="1"/>
  <c r="BX72" i="1"/>
  <c r="BX66" i="1" s="1"/>
  <c r="BY72" i="1"/>
  <c r="CI72" i="1" s="1"/>
  <c r="BZ72" i="1"/>
  <c r="BZ66" i="1" s="1"/>
  <c r="CB72" i="1"/>
  <c r="CB66" i="1" s="1"/>
  <c r="CD72" i="1"/>
  <c r="CD66" i="1" s="1"/>
  <c r="CG72" i="1"/>
  <c r="CG66" i="1" s="1"/>
  <c r="CK72" i="1"/>
  <c r="CK66" i="1" s="1"/>
  <c r="CL72" i="1"/>
  <c r="CL66" i="1" s="1"/>
  <c r="CM72" i="1"/>
  <c r="CM66" i="1" s="1"/>
  <c r="D102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CB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AC106" i="1"/>
  <c r="AB106" i="1" s="1"/>
  <c r="AD106" i="1"/>
  <c r="CR106" i="1" s="1"/>
  <c r="Q106" i="1" s="1"/>
  <c r="AD108" i="1" s="1"/>
  <c r="AE106" i="1"/>
  <c r="CS106" i="1" s="1"/>
  <c r="R106" i="1" s="1"/>
  <c r="AE108" i="1" s="1"/>
  <c r="AF106" i="1"/>
  <c r="AG106" i="1"/>
  <c r="AH106" i="1"/>
  <c r="CV106" i="1" s="1"/>
  <c r="U106" i="1" s="1"/>
  <c r="AH108" i="1" s="1"/>
  <c r="AI106" i="1"/>
  <c r="CW106" i="1" s="1"/>
  <c r="V106" i="1" s="1"/>
  <c r="AI108" i="1" s="1"/>
  <c r="AJ106" i="1"/>
  <c r="CQ106" i="1"/>
  <c r="P106" i="1" s="1"/>
  <c r="CT106" i="1"/>
  <c r="S106" i="1" s="1"/>
  <c r="AF108" i="1" s="1"/>
  <c r="CU106" i="1"/>
  <c r="T106" i="1" s="1"/>
  <c r="AG108" i="1" s="1"/>
  <c r="CX106" i="1"/>
  <c r="W106" i="1" s="1"/>
  <c r="AJ108" i="1" s="1"/>
  <c r="CY106" i="1"/>
  <c r="X106" i="1" s="1"/>
  <c r="AK108" i="1" s="1"/>
  <c r="CZ106" i="1"/>
  <c r="Y106" i="1" s="1"/>
  <c r="AL108" i="1" s="1"/>
  <c r="GL106" i="1"/>
  <c r="GN106" i="1"/>
  <c r="GO106" i="1"/>
  <c r="GP106" i="1"/>
  <c r="GV106" i="1"/>
  <c r="HC106" i="1" s="1"/>
  <c r="GX106" i="1" s="1"/>
  <c r="CJ108" i="1" s="1"/>
  <c r="B108" i="1"/>
  <c r="B104" i="1" s="1"/>
  <c r="C108" i="1"/>
  <c r="C104" i="1" s="1"/>
  <c r="D108" i="1"/>
  <c r="D104" i="1" s="1"/>
  <c r="F108" i="1"/>
  <c r="F104" i="1" s="1"/>
  <c r="G108" i="1"/>
  <c r="G104" i="1" s="1"/>
  <c r="BX108" i="1"/>
  <c r="AO108" i="1" s="1"/>
  <c r="BZ108" i="1"/>
  <c r="BZ104" i="1" s="1"/>
  <c r="CB108" i="1"/>
  <c r="AS108" i="1" s="1"/>
  <c r="CC108" i="1"/>
  <c r="CC104" i="1" s="1"/>
  <c r="CD108" i="1"/>
  <c r="CD104" i="1" s="1"/>
  <c r="CK108" i="1"/>
  <c r="CK104" i="1" s="1"/>
  <c r="CL108" i="1"/>
  <c r="CL104" i="1" s="1"/>
  <c r="CM108" i="1"/>
  <c r="BD108" i="1" s="1"/>
  <c r="D138" i="1"/>
  <c r="C140" i="1"/>
  <c r="D140" i="1"/>
  <c r="E140" i="1"/>
  <c r="Z140" i="1"/>
  <c r="AA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C142" i="1"/>
  <c r="D142" i="1"/>
  <c r="AC142" i="1"/>
  <c r="AE142" i="1"/>
  <c r="CS142" i="1" s="1"/>
  <c r="R142" i="1" s="1"/>
  <c r="AF142" i="1"/>
  <c r="CT142" i="1" s="1"/>
  <c r="S142" i="1" s="1"/>
  <c r="AG142" i="1"/>
  <c r="AH142" i="1"/>
  <c r="AI142" i="1"/>
  <c r="CW142" i="1" s="1"/>
  <c r="V142" i="1" s="1"/>
  <c r="AJ142" i="1"/>
  <c r="CX142" i="1" s="1"/>
  <c r="W142" i="1" s="1"/>
  <c r="AJ145" i="1" s="1"/>
  <c r="CQ142" i="1"/>
  <c r="P142" i="1" s="1"/>
  <c r="CU142" i="1"/>
  <c r="T142" i="1" s="1"/>
  <c r="CV142" i="1"/>
  <c r="U142" i="1" s="1"/>
  <c r="FR142" i="1"/>
  <c r="GL142" i="1"/>
  <c r="GN142" i="1"/>
  <c r="CB145" i="1" s="1"/>
  <c r="GO142" i="1"/>
  <c r="GV142" i="1"/>
  <c r="HC142" i="1" s="1"/>
  <c r="GX142" i="1" s="1"/>
  <c r="C143" i="1"/>
  <c r="D143" i="1"/>
  <c r="AC143" i="1"/>
  <c r="CQ143" i="1" s="1"/>
  <c r="P143" i="1" s="1"/>
  <c r="AE143" i="1"/>
  <c r="AD143" i="1" s="1"/>
  <c r="CR143" i="1" s="1"/>
  <c r="Q143" i="1" s="1"/>
  <c r="AF143" i="1"/>
  <c r="AG143" i="1"/>
  <c r="CU143" i="1" s="1"/>
  <c r="T143" i="1" s="1"/>
  <c r="AH143" i="1"/>
  <c r="AI143" i="1"/>
  <c r="AJ143" i="1"/>
  <c r="CS143" i="1"/>
  <c r="R143" i="1" s="1"/>
  <c r="CT143" i="1"/>
  <c r="S143" i="1" s="1"/>
  <c r="CV143" i="1"/>
  <c r="U143" i="1" s="1"/>
  <c r="CW143" i="1"/>
  <c r="V143" i="1" s="1"/>
  <c r="CX143" i="1"/>
  <c r="W143" i="1" s="1"/>
  <c r="FR143" i="1"/>
  <c r="GL143" i="1"/>
  <c r="BZ145" i="1" s="1"/>
  <c r="GN143" i="1"/>
  <c r="GO143" i="1"/>
  <c r="GV143" i="1"/>
  <c r="HC143" i="1"/>
  <c r="GX143" i="1" s="1"/>
  <c r="B145" i="1"/>
  <c r="B140" i="1" s="1"/>
  <c r="C145" i="1"/>
  <c r="D145" i="1"/>
  <c r="F145" i="1"/>
  <c r="F140" i="1" s="1"/>
  <c r="G145" i="1"/>
  <c r="G140" i="1" s="1"/>
  <c r="BX145" i="1"/>
  <c r="BX140" i="1" s="1"/>
  <c r="BY145" i="1"/>
  <c r="AP145" i="1" s="1"/>
  <c r="CC145" i="1"/>
  <c r="CC140" i="1" s="1"/>
  <c r="CK145" i="1"/>
  <c r="BB145" i="1" s="1"/>
  <c r="CL145" i="1"/>
  <c r="BC145" i="1" s="1"/>
  <c r="CM145" i="1"/>
  <c r="BD145" i="1" s="1"/>
  <c r="B175" i="1"/>
  <c r="B22" i="1" s="1"/>
  <c r="C175" i="1"/>
  <c r="C22" i="1" s="1"/>
  <c r="D175" i="1"/>
  <c r="D22" i="1" s="1"/>
  <c r="F175" i="1"/>
  <c r="F22" i="1" s="1"/>
  <c r="G175" i="1"/>
  <c r="G22" i="1" s="1"/>
  <c r="B205" i="1"/>
  <c r="B18" i="1" s="1"/>
  <c r="C205" i="1"/>
  <c r="C18" i="1" s="1"/>
  <c r="D205" i="1"/>
  <c r="D18" i="1" s="1"/>
  <c r="F205" i="1"/>
  <c r="F18" i="1" s="1"/>
  <c r="G205" i="1"/>
  <c r="G18" i="1" s="1"/>
  <c r="G135" i="5" l="1"/>
  <c r="G26" i="5"/>
  <c r="G92" i="5"/>
  <c r="G28" i="5"/>
  <c r="G131" i="5"/>
  <c r="J135" i="5"/>
  <c r="J92" i="5"/>
  <c r="F158" i="1"/>
  <c r="BB140" i="1"/>
  <c r="AC145" i="1"/>
  <c r="Y108" i="1"/>
  <c r="AL104" i="1"/>
  <c r="AF104" i="1"/>
  <c r="S108" i="1"/>
  <c r="AH104" i="1"/>
  <c r="U108" i="1"/>
  <c r="Q108" i="1"/>
  <c r="AD104" i="1"/>
  <c r="CJ145" i="1"/>
  <c r="AJ140" i="1"/>
  <c r="W145" i="1"/>
  <c r="AF145" i="1"/>
  <c r="CY142" i="1"/>
  <c r="X142" i="1" s="1"/>
  <c r="CZ142" i="1"/>
  <c r="Y142" i="1" s="1"/>
  <c r="AO104" i="1"/>
  <c r="F112" i="1"/>
  <c r="X108" i="1"/>
  <c r="AK104" i="1"/>
  <c r="FR106" i="1"/>
  <c r="BY108" i="1" s="1"/>
  <c r="CP106" i="1"/>
  <c r="O106" i="1" s="1"/>
  <c r="AC108" i="1"/>
  <c r="AQ145" i="1"/>
  <c r="BZ140" i="1"/>
  <c r="CG145" i="1"/>
  <c r="F154" i="1"/>
  <c r="AP140" i="1"/>
  <c r="CY143" i="1"/>
  <c r="X143" i="1" s="1"/>
  <c r="CZ143" i="1"/>
  <c r="Y143" i="1" s="1"/>
  <c r="CP143" i="1"/>
  <c r="O143" i="1" s="1"/>
  <c r="AH145" i="1"/>
  <c r="AI145" i="1"/>
  <c r="AE145" i="1"/>
  <c r="BD104" i="1"/>
  <c r="F133" i="1"/>
  <c r="AJ104" i="1"/>
  <c r="W108" i="1"/>
  <c r="BD140" i="1"/>
  <c r="F170" i="1"/>
  <c r="F161" i="1"/>
  <c r="BC140" i="1"/>
  <c r="CB140" i="1"/>
  <c r="AS145" i="1"/>
  <c r="AG145" i="1"/>
  <c r="AS104" i="1"/>
  <c r="F125" i="1"/>
  <c r="BA108" i="1"/>
  <c r="CJ104" i="1"/>
  <c r="AG104" i="1"/>
  <c r="T108" i="1"/>
  <c r="AI104" i="1"/>
  <c r="V108" i="1"/>
  <c r="AE104" i="1"/>
  <c r="R108" i="1"/>
  <c r="BC108" i="1"/>
  <c r="AU108" i="1"/>
  <c r="AQ108" i="1"/>
  <c r="CI66" i="1"/>
  <c r="AZ72" i="1"/>
  <c r="CZ69" i="1"/>
  <c r="Y69" i="1" s="1"/>
  <c r="CY69" i="1"/>
  <c r="X69" i="1" s="1"/>
  <c r="CY68" i="1"/>
  <c r="X68" i="1" s="1"/>
  <c r="CZ68" i="1"/>
  <c r="Y68" i="1" s="1"/>
  <c r="AF72" i="1"/>
  <c r="CP68" i="1"/>
  <c r="O68" i="1" s="1"/>
  <c r="AC72" i="1"/>
  <c r="AH34" i="1"/>
  <c r="AB143" i="1"/>
  <c r="AD142" i="1"/>
  <c r="CR142" i="1" s="1"/>
  <c r="Q142" i="1" s="1"/>
  <c r="AD145" i="1" s="1"/>
  <c r="CG108" i="1"/>
  <c r="BB108" i="1"/>
  <c r="AT108" i="1"/>
  <c r="AJ72" i="1"/>
  <c r="AE66" i="1"/>
  <c r="R72" i="1"/>
  <c r="T72" i="1"/>
  <c r="AG66" i="1"/>
  <c r="CJ26" i="1"/>
  <c r="BA34" i="1"/>
  <c r="AJ26" i="1"/>
  <c r="W34" i="1"/>
  <c r="AT145" i="1"/>
  <c r="AO145" i="1"/>
  <c r="CI145" i="1"/>
  <c r="CK140" i="1"/>
  <c r="BY140" i="1"/>
  <c r="AI72" i="1"/>
  <c r="CY29" i="1"/>
  <c r="X29" i="1" s="1"/>
  <c r="CZ29" i="1"/>
  <c r="Y29" i="1" s="1"/>
  <c r="CZ70" i="1"/>
  <c r="Y70" i="1" s="1"/>
  <c r="CY70" i="1"/>
  <c r="X70" i="1" s="1"/>
  <c r="AB70" i="1"/>
  <c r="CJ72" i="1"/>
  <c r="AH72" i="1"/>
  <c r="AF34" i="1"/>
  <c r="BC72" i="1"/>
  <c r="AU72" i="1"/>
  <c r="AQ72" i="1"/>
  <c r="AD70" i="1"/>
  <c r="CR70" i="1" s="1"/>
  <c r="Q70" i="1" s="1"/>
  <c r="CP70" i="1" s="1"/>
  <c r="O70" i="1" s="1"/>
  <c r="AD69" i="1"/>
  <c r="CR69" i="1" s="1"/>
  <c r="Q69" i="1" s="1"/>
  <c r="AD72" i="1" s="1"/>
  <c r="AB68" i="1"/>
  <c r="BB34" i="1"/>
  <c r="AX34" i="1"/>
  <c r="AP34" i="1"/>
  <c r="V34" i="1"/>
  <c r="AB32" i="1"/>
  <c r="CX30" i="3"/>
  <c r="CX34" i="3"/>
  <c r="CX38" i="3"/>
  <c r="CX33" i="3"/>
  <c r="CX37" i="3"/>
  <c r="CX32" i="3"/>
  <c r="CX36" i="3"/>
  <c r="CX40" i="3"/>
  <c r="CX31" i="3"/>
  <c r="CX35" i="3"/>
  <c r="CX39" i="3"/>
  <c r="BB72" i="1"/>
  <c r="AX72" i="1"/>
  <c r="AP72" i="1"/>
  <c r="BY66" i="1"/>
  <c r="AS34" i="1"/>
  <c r="AO34" i="1"/>
  <c r="CX26" i="3"/>
  <c r="CX29" i="3"/>
  <c r="CX28" i="3"/>
  <c r="CX27" i="3"/>
  <c r="AS72" i="1"/>
  <c r="AO72" i="1"/>
  <c r="CI34" i="1"/>
  <c r="BD34" i="1"/>
  <c r="T34" i="1"/>
  <c r="CP32" i="1"/>
  <c r="O32" i="1" s="1"/>
  <c r="CY30" i="1"/>
  <c r="X30" i="1" s="1"/>
  <c r="CS30" i="1"/>
  <c r="R30" i="1" s="1"/>
  <c r="CZ30" i="1" s="1"/>
  <c r="Y30" i="1" s="1"/>
  <c r="AD30" i="1"/>
  <c r="CR30" i="1" s="1"/>
  <c r="Q30" i="1" s="1"/>
  <c r="BD72" i="1"/>
  <c r="BC34" i="1"/>
  <c r="AU34" i="1"/>
  <c r="AQ34" i="1"/>
  <c r="CS31" i="1"/>
  <c r="R31" i="1" s="1"/>
  <c r="CY31" i="1" s="1"/>
  <c r="X31" i="1" s="1"/>
  <c r="AD31" i="1"/>
  <c r="CR31" i="1" s="1"/>
  <c r="Q31" i="1" s="1"/>
  <c r="CP31" i="1" s="1"/>
  <c r="O31" i="1" s="1"/>
  <c r="AB30" i="1"/>
  <c r="CQ29" i="1"/>
  <c r="P29" i="1" s="1"/>
  <c r="CP29" i="1" s="1"/>
  <c r="O29" i="1" s="1"/>
  <c r="AB29" i="1"/>
  <c r="CQ28" i="1"/>
  <c r="P28" i="1" s="1"/>
  <c r="AB28" i="1"/>
  <c r="CX19" i="3"/>
  <c r="CX15" i="3"/>
  <c r="CX11" i="3"/>
  <c r="CX7" i="3"/>
  <c r="CS28" i="1"/>
  <c r="R28" i="1" s="1"/>
  <c r="AE34" i="1" s="1"/>
  <c r="CX16" i="3"/>
  <c r="CX12" i="3"/>
  <c r="CX8" i="3"/>
  <c r="CX17" i="3"/>
  <c r="CX13" i="3"/>
  <c r="CX9" i="3"/>
  <c r="CX18" i="3"/>
  <c r="CX14" i="3"/>
  <c r="Q72" i="1" l="1"/>
  <c r="AD66" i="1"/>
  <c r="GO70" i="1"/>
  <c r="GM70" i="1"/>
  <c r="AC34" i="1"/>
  <c r="CP28" i="1"/>
  <c r="O28" i="1" s="1"/>
  <c r="BC26" i="1"/>
  <c r="F50" i="1"/>
  <c r="BC175" i="1"/>
  <c r="CI26" i="1"/>
  <c r="AZ34" i="1"/>
  <c r="AO26" i="1"/>
  <c r="F38" i="1"/>
  <c r="AO175" i="1"/>
  <c r="F79" i="1"/>
  <c r="AX66" i="1"/>
  <c r="V26" i="1"/>
  <c r="F57" i="1"/>
  <c r="AU66" i="1"/>
  <c r="F91" i="1"/>
  <c r="CY28" i="1"/>
  <c r="X28" i="1" s="1"/>
  <c r="AK34" i="1" s="1"/>
  <c r="CJ66" i="1"/>
  <c r="BA72" i="1"/>
  <c r="W26" i="1"/>
  <c r="F58" i="1"/>
  <c r="AJ66" i="1"/>
  <c r="W72" i="1"/>
  <c r="CG104" i="1"/>
  <c r="AX108" i="1"/>
  <c r="P72" i="1"/>
  <c r="CE72" i="1"/>
  <c r="CF72" i="1"/>
  <c r="AC66" i="1"/>
  <c r="CH72" i="1"/>
  <c r="AK72" i="1"/>
  <c r="AU104" i="1"/>
  <c r="F127" i="1"/>
  <c r="V104" i="1"/>
  <c r="F131" i="1"/>
  <c r="AB142" i="1"/>
  <c r="W104" i="1"/>
  <c r="F132" i="1"/>
  <c r="AE140" i="1"/>
  <c r="R145" i="1"/>
  <c r="CG140" i="1"/>
  <c r="AX145" i="1"/>
  <c r="AB108" i="1"/>
  <c r="GM106" i="1"/>
  <c r="CA108" i="1" s="1"/>
  <c r="AF140" i="1"/>
  <c r="S145" i="1"/>
  <c r="S104" i="1"/>
  <c r="F123" i="1"/>
  <c r="CP142" i="1"/>
  <c r="O142" i="1" s="1"/>
  <c r="F97" i="1"/>
  <c r="BD66" i="1"/>
  <c r="GO32" i="1"/>
  <c r="GM32" i="1"/>
  <c r="AO66" i="1"/>
  <c r="F76" i="1"/>
  <c r="AS26" i="1"/>
  <c r="F51" i="1"/>
  <c r="AS175" i="1"/>
  <c r="F85" i="1"/>
  <c r="BB66" i="1"/>
  <c r="AP26" i="1"/>
  <c r="F43" i="1"/>
  <c r="BC66" i="1"/>
  <c r="F88" i="1"/>
  <c r="CZ31" i="1"/>
  <c r="Y31" i="1" s="1"/>
  <c r="GO31" i="1" s="1"/>
  <c r="AZ145" i="1"/>
  <c r="CI140" i="1"/>
  <c r="F93" i="1"/>
  <c r="T66" i="1"/>
  <c r="CP69" i="1"/>
  <c r="O69" i="1" s="1"/>
  <c r="AD140" i="1"/>
  <c r="Q145" i="1"/>
  <c r="GM68" i="1"/>
  <c r="AB72" i="1"/>
  <c r="GO68" i="1"/>
  <c r="AB69" i="1"/>
  <c r="AZ66" i="1"/>
  <c r="F83" i="1"/>
  <c r="BC104" i="1"/>
  <c r="F124" i="1"/>
  <c r="BA104" i="1"/>
  <c r="F128" i="1"/>
  <c r="AG140" i="1"/>
  <c r="T145" i="1"/>
  <c r="V145" i="1"/>
  <c r="AI140" i="1"/>
  <c r="BY104" i="1"/>
  <c r="CI108" i="1"/>
  <c r="AP108" i="1"/>
  <c r="AP175" i="1" s="1"/>
  <c r="F169" i="1"/>
  <c r="W140" i="1"/>
  <c r="Q104" i="1"/>
  <c r="F120" i="1"/>
  <c r="CH145" i="1"/>
  <c r="CF145" i="1"/>
  <c r="AC140" i="1"/>
  <c r="P145" i="1"/>
  <c r="CE145" i="1"/>
  <c r="GM29" i="1"/>
  <c r="GO29" i="1"/>
  <c r="AQ26" i="1"/>
  <c r="F44" i="1"/>
  <c r="AQ175" i="1"/>
  <c r="AD34" i="1"/>
  <c r="T26" i="1"/>
  <c r="F55" i="1"/>
  <c r="T175" i="1"/>
  <c r="F89" i="1"/>
  <c r="AS66" i="1"/>
  <c r="CP30" i="1"/>
  <c r="O30" i="1" s="1"/>
  <c r="AX26" i="1"/>
  <c r="F41" i="1"/>
  <c r="AX175" i="1"/>
  <c r="AF26" i="1"/>
  <c r="S34" i="1"/>
  <c r="AI66" i="1"/>
  <c r="V72" i="1"/>
  <c r="F149" i="1"/>
  <c r="AO140" i="1"/>
  <c r="BA26" i="1"/>
  <c r="F54" i="1"/>
  <c r="F86" i="1"/>
  <c r="R66" i="1"/>
  <c r="AT104" i="1"/>
  <c r="F126" i="1"/>
  <c r="AF66" i="1"/>
  <c r="S72" i="1"/>
  <c r="R104" i="1"/>
  <c r="F122" i="1"/>
  <c r="T104" i="1"/>
  <c r="F129" i="1"/>
  <c r="AS140" i="1"/>
  <c r="F162" i="1"/>
  <c r="AH140" i="1"/>
  <c r="U145" i="1"/>
  <c r="F155" i="1"/>
  <c r="AQ140" i="1"/>
  <c r="AL145" i="1"/>
  <c r="U104" i="1"/>
  <c r="F130" i="1"/>
  <c r="AE26" i="1"/>
  <c r="R34" i="1"/>
  <c r="AU26" i="1"/>
  <c r="F53" i="1"/>
  <c r="BD26" i="1"/>
  <c r="F59" i="1"/>
  <c r="BD175" i="1"/>
  <c r="F81" i="1"/>
  <c r="AP66" i="1"/>
  <c r="AB31" i="1"/>
  <c r="BB26" i="1"/>
  <c r="F47" i="1"/>
  <c r="BB175" i="1"/>
  <c r="AQ66" i="1"/>
  <c r="F82" i="1"/>
  <c r="CZ28" i="1"/>
  <c r="Y28" i="1" s="1"/>
  <c r="AL34" i="1" s="1"/>
  <c r="U72" i="1"/>
  <c r="AH66" i="1"/>
  <c r="AT140" i="1"/>
  <c r="F163" i="1"/>
  <c r="F121" i="1"/>
  <c r="BB104" i="1"/>
  <c r="AH26" i="1"/>
  <c r="U34" i="1"/>
  <c r="AL72" i="1"/>
  <c r="AQ104" i="1"/>
  <c r="F118" i="1"/>
  <c r="GM143" i="1"/>
  <c r="GP143" i="1"/>
  <c r="P108" i="1"/>
  <c r="CE108" i="1"/>
  <c r="CF108" i="1"/>
  <c r="AC104" i="1"/>
  <c r="CH108" i="1"/>
  <c r="X104" i="1"/>
  <c r="F134" i="1"/>
  <c r="AK145" i="1"/>
  <c r="CJ140" i="1"/>
  <c r="BA145" i="1"/>
  <c r="BA175" i="1" s="1"/>
  <c r="F135" i="1"/>
  <c r="Y104" i="1"/>
  <c r="AP22" i="1" l="1"/>
  <c r="F184" i="1"/>
  <c r="G16" i="2" s="1"/>
  <c r="G18" i="2" s="1"/>
  <c r="AP205" i="1"/>
  <c r="BA22" i="1"/>
  <c r="BA205" i="1"/>
  <c r="F195" i="1"/>
  <c r="Y72" i="1"/>
  <c r="AL66" i="1"/>
  <c r="Y145" i="1"/>
  <c r="AL140" i="1"/>
  <c r="S26" i="1"/>
  <c r="F49" i="1"/>
  <c r="S175" i="1"/>
  <c r="T22" i="1"/>
  <c r="F196" i="1"/>
  <c r="T205" i="1"/>
  <c r="AQ22" i="1"/>
  <c r="F185" i="1"/>
  <c r="AQ205" i="1"/>
  <c r="CF140" i="1"/>
  <c r="AW145" i="1"/>
  <c r="AR108" i="1"/>
  <c r="CA104" i="1"/>
  <c r="F159" i="1"/>
  <c r="R140" i="1"/>
  <c r="CF66" i="1"/>
  <c r="AW72" i="1"/>
  <c r="AK26" i="1"/>
  <c r="X34" i="1"/>
  <c r="AO22" i="1"/>
  <c r="AO205" i="1"/>
  <c r="F179" i="1"/>
  <c r="GM28" i="1"/>
  <c r="GO28" i="1"/>
  <c r="AB34" i="1"/>
  <c r="BB22" i="1"/>
  <c r="F188" i="1"/>
  <c r="BB205" i="1"/>
  <c r="GO30" i="1"/>
  <c r="GM30" i="1"/>
  <c r="AV145" i="1"/>
  <c r="CE140" i="1"/>
  <c r="AY145" i="1"/>
  <c r="CH140" i="1"/>
  <c r="AB66" i="1"/>
  <c r="O72" i="1"/>
  <c r="GO69" i="1"/>
  <c r="CC72" i="1" s="1"/>
  <c r="GM69" i="1"/>
  <c r="AZ140" i="1"/>
  <c r="F156" i="1"/>
  <c r="AB104" i="1"/>
  <c r="O108" i="1"/>
  <c r="X72" i="1"/>
  <c r="AK66" i="1"/>
  <c r="CE66" i="1"/>
  <c r="AV72" i="1"/>
  <c r="W66" i="1"/>
  <c r="F96" i="1"/>
  <c r="BC22" i="1"/>
  <c r="BC205" i="1"/>
  <c r="F191" i="1"/>
  <c r="AC26" i="1"/>
  <c r="CH34" i="1"/>
  <c r="P34" i="1"/>
  <c r="CE34" i="1"/>
  <c r="CF34" i="1"/>
  <c r="Q66" i="1"/>
  <c r="F84" i="1"/>
  <c r="AK140" i="1"/>
  <c r="X145" i="1"/>
  <c r="AL26" i="1"/>
  <c r="Y34" i="1"/>
  <c r="F165" i="1"/>
  <c r="BA140" i="1"/>
  <c r="AV108" i="1"/>
  <c r="CE104" i="1"/>
  <c r="BD22" i="1"/>
  <c r="F200" i="1"/>
  <c r="BD205" i="1"/>
  <c r="F95" i="1"/>
  <c r="V66" i="1"/>
  <c r="AX22" i="1"/>
  <c r="AX205" i="1"/>
  <c r="F182" i="1"/>
  <c r="P140" i="1"/>
  <c r="F148" i="1"/>
  <c r="F117" i="1"/>
  <c r="AP104" i="1"/>
  <c r="V140" i="1"/>
  <c r="F168" i="1"/>
  <c r="CA72" i="1"/>
  <c r="AS22" i="1"/>
  <c r="F192" i="1"/>
  <c r="E16" i="2" s="1"/>
  <c r="AS205" i="1"/>
  <c r="F160" i="1"/>
  <c r="S140" i="1"/>
  <c r="AX140" i="1"/>
  <c r="F152" i="1"/>
  <c r="CH66" i="1"/>
  <c r="AY72" i="1"/>
  <c r="P66" i="1"/>
  <c r="F75" i="1"/>
  <c r="BA66" i="1"/>
  <c r="F92" i="1"/>
  <c r="GM31" i="1"/>
  <c r="F94" i="1"/>
  <c r="U66" i="1"/>
  <c r="R26" i="1"/>
  <c r="F48" i="1"/>
  <c r="R175" i="1"/>
  <c r="AW108" i="1"/>
  <c r="CF104" i="1"/>
  <c r="U26" i="1"/>
  <c r="F56" i="1"/>
  <c r="U175" i="1"/>
  <c r="CH104" i="1"/>
  <c r="AY108" i="1"/>
  <c r="P104" i="1"/>
  <c r="F111" i="1"/>
  <c r="F167" i="1"/>
  <c r="U140" i="1"/>
  <c r="S66" i="1"/>
  <c r="F87" i="1"/>
  <c r="AD26" i="1"/>
  <c r="Q34" i="1"/>
  <c r="AZ108" i="1"/>
  <c r="CI104" i="1"/>
  <c r="T140" i="1"/>
  <c r="F166" i="1"/>
  <c r="F157" i="1"/>
  <c r="Q140" i="1"/>
  <c r="GP142" i="1"/>
  <c r="CD145" i="1" s="1"/>
  <c r="GM142" i="1"/>
  <c r="CA145" i="1" s="1"/>
  <c r="AB145" i="1"/>
  <c r="F115" i="1"/>
  <c r="AX104" i="1"/>
  <c r="W175" i="1"/>
  <c r="V175" i="1"/>
  <c r="AZ26" i="1"/>
  <c r="F45" i="1"/>
  <c r="AZ175" i="1"/>
  <c r="CC66" i="1" l="1"/>
  <c r="AT72" i="1"/>
  <c r="U22" i="1"/>
  <c r="F197" i="1"/>
  <c r="U205" i="1"/>
  <c r="F114" i="1"/>
  <c r="AW104" i="1"/>
  <c r="CA66" i="1"/>
  <c r="AR72" i="1"/>
  <c r="AX18" i="1"/>
  <c r="F212" i="1"/>
  <c r="BD18" i="1"/>
  <c r="F230" i="1"/>
  <c r="AV104" i="1"/>
  <c r="F113" i="1"/>
  <c r="CH26" i="1"/>
  <c r="AY34" i="1"/>
  <c r="F153" i="1"/>
  <c r="AY140" i="1"/>
  <c r="AB26" i="1"/>
  <c r="O34" i="1"/>
  <c r="AO18" i="1"/>
  <c r="F209" i="1"/>
  <c r="F78" i="1"/>
  <c r="AW66" i="1"/>
  <c r="T18" i="1"/>
  <c r="F226" i="1"/>
  <c r="V22" i="1"/>
  <c r="V205" i="1"/>
  <c r="F198" i="1"/>
  <c r="AB140" i="1"/>
  <c r="O145" i="1"/>
  <c r="AZ104" i="1"/>
  <c r="F119" i="1"/>
  <c r="R22" i="1"/>
  <c r="R205" i="1"/>
  <c r="F189" i="1"/>
  <c r="AS18" i="1"/>
  <c r="F222" i="1"/>
  <c r="X140" i="1"/>
  <c r="F171" i="1"/>
  <c r="CF26" i="1"/>
  <c r="AW34" i="1"/>
  <c r="O66" i="1"/>
  <c r="F74" i="1"/>
  <c r="BB18" i="1"/>
  <c r="F218" i="1"/>
  <c r="CC34" i="1"/>
  <c r="AR104" i="1"/>
  <c r="F136" i="1"/>
  <c r="AQ18" i="1"/>
  <c r="F215" i="1"/>
  <c r="Y66" i="1"/>
  <c r="F99" i="1"/>
  <c r="AP18" i="1"/>
  <c r="F214" i="1"/>
  <c r="F236" i="1" s="1"/>
  <c r="AZ22" i="1"/>
  <c r="F186" i="1"/>
  <c r="AZ205" i="1"/>
  <c r="W22" i="1"/>
  <c r="W205" i="1"/>
  <c r="F199" i="1"/>
  <c r="AY104" i="1"/>
  <c r="F116" i="1"/>
  <c r="E18" i="2"/>
  <c r="CE26" i="1"/>
  <c r="AV34" i="1"/>
  <c r="X66" i="1"/>
  <c r="F98" i="1"/>
  <c r="AV140" i="1"/>
  <c r="F150" i="1"/>
  <c r="CA34" i="1"/>
  <c r="X26" i="1"/>
  <c r="F60" i="1"/>
  <c r="X175" i="1"/>
  <c r="AR145" i="1"/>
  <c r="CA140" i="1"/>
  <c r="Q26" i="1"/>
  <c r="F46" i="1"/>
  <c r="Q175" i="1"/>
  <c r="AU145" i="1"/>
  <c r="CD140" i="1"/>
  <c r="AY66" i="1"/>
  <c r="F80" i="1"/>
  <c r="Y26" i="1"/>
  <c r="F61" i="1"/>
  <c r="Y175" i="1"/>
  <c r="P26" i="1"/>
  <c r="F37" i="1"/>
  <c r="P175" i="1"/>
  <c r="BC18" i="1"/>
  <c r="F221" i="1"/>
  <c r="F77" i="1"/>
  <c r="AV66" i="1"/>
  <c r="O104" i="1"/>
  <c r="F110" i="1"/>
  <c r="F151" i="1"/>
  <c r="AW140" i="1"/>
  <c r="S22" i="1"/>
  <c r="F190" i="1"/>
  <c r="J16" i="2" s="1"/>
  <c r="J18" i="2" s="1"/>
  <c r="S205" i="1"/>
  <c r="F172" i="1"/>
  <c r="Y140" i="1"/>
  <c r="BA18" i="1"/>
  <c r="F225" i="1"/>
  <c r="X22" i="1" l="1"/>
  <c r="F201" i="1"/>
  <c r="X205" i="1"/>
  <c r="CC26" i="1"/>
  <c r="AT34" i="1"/>
  <c r="R18" i="1"/>
  <c r="F219" i="1"/>
  <c r="F147" i="1"/>
  <c r="O140" i="1"/>
  <c r="Y22" i="1"/>
  <c r="F202" i="1"/>
  <c r="Y205" i="1"/>
  <c r="AV26" i="1"/>
  <c r="F39" i="1"/>
  <c r="AV175" i="1"/>
  <c r="P22" i="1"/>
  <c r="F178" i="1"/>
  <c r="P205" i="1"/>
  <c r="AZ18" i="1"/>
  <c r="F216" i="1"/>
  <c r="AW26" i="1"/>
  <c r="F40" i="1"/>
  <c r="AW175" i="1"/>
  <c r="S18" i="1"/>
  <c r="F220" i="1"/>
  <c r="F164" i="1"/>
  <c r="AU140" i="1"/>
  <c r="AU175" i="1"/>
  <c r="F90" i="1"/>
  <c r="AT66" i="1"/>
  <c r="Q22" i="1"/>
  <c r="F187" i="1"/>
  <c r="Q205" i="1"/>
  <c r="AR140" i="1"/>
  <c r="F173" i="1"/>
  <c r="CA26" i="1"/>
  <c r="AR34" i="1"/>
  <c r="W18" i="1"/>
  <c r="F229" i="1"/>
  <c r="V18" i="1"/>
  <c r="F228" i="1"/>
  <c r="O26" i="1"/>
  <c r="F36" i="1"/>
  <c r="O175" i="1"/>
  <c r="AY26" i="1"/>
  <c r="F42" i="1"/>
  <c r="AY175" i="1"/>
  <c r="AR66" i="1"/>
  <c r="F100" i="1"/>
  <c r="U18" i="1"/>
  <c r="F227" i="1"/>
  <c r="AY22" i="1" l="1"/>
  <c r="AY205" i="1"/>
  <c r="F183" i="1"/>
  <c r="Y18" i="1"/>
  <c r="F232" i="1"/>
  <c r="AW22" i="1"/>
  <c r="AW205" i="1"/>
  <c r="F181" i="1"/>
  <c r="AV22" i="1"/>
  <c r="F180" i="1"/>
  <c r="AV205" i="1"/>
  <c r="X18" i="1"/>
  <c r="F231" i="1"/>
  <c r="AR26" i="1"/>
  <c r="F62" i="1"/>
  <c r="AR175" i="1"/>
  <c r="P18" i="1"/>
  <c r="F208" i="1"/>
  <c r="Q18" i="1"/>
  <c r="F217" i="1"/>
  <c r="O22" i="1"/>
  <c r="F177" i="1"/>
  <c r="O205" i="1"/>
  <c r="AU22" i="1"/>
  <c r="F194" i="1"/>
  <c r="H16" i="2" s="1"/>
  <c r="H18" i="2" s="1"/>
  <c r="AU205" i="1"/>
  <c r="AT26" i="1"/>
  <c r="F52" i="1"/>
  <c r="AT175" i="1"/>
  <c r="AR22" i="1" l="1"/>
  <c r="AR205" i="1"/>
  <c r="F203" i="1"/>
  <c r="AV18" i="1"/>
  <c r="F210" i="1"/>
  <c r="AW18" i="1"/>
  <c r="F211" i="1"/>
  <c r="AU18" i="1"/>
  <c r="F224" i="1"/>
  <c r="F237" i="1" s="1"/>
  <c r="AY18" i="1"/>
  <c r="F213" i="1"/>
  <c r="O18" i="1"/>
  <c r="F207" i="1"/>
  <c r="AT22" i="1"/>
  <c r="F193" i="1"/>
  <c r="F16" i="2" s="1"/>
  <c r="AT205" i="1"/>
  <c r="F18" i="2" l="1"/>
  <c r="I16" i="2"/>
  <c r="I18" i="2" s="1"/>
  <c r="AR18" i="1"/>
  <c r="F233" i="1"/>
  <c r="AT18" i="1"/>
  <c r="F223" i="1"/>
  <c r="F235" i="1" s="1"/>
  <c r="F234" i="1" s="1"/>
</calcChain>
</file>

<file path=xl/sharedStrings.xml><?xml version="1.0" encoding="utf-8"?>
<sst xmlns="http://schemas.openxmlformats.org/spreadsheetml/2006/main" count="2197" uniqueCount="363">
  <si>
    <t>Smeta.RU  (495) 974-1589</t>
  </si>
  <si>
    <t>_PS_</t>
  </si>
  <si>
    <t>Smeta.RU</t>
  </si>
  <si>
    <t/>
  </si>
  <si>
    <t>Установка счетчика СЭТ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</si>
  <si>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</si>
  <si>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</si>
  <si>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</si>
  <si>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</si>
  <si>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</si>
  <si>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</si>
  <si>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</si>
  <si>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</si>
  <si>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</si>
  <si>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</si>
  <si>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</si>
  <si>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м08-03-600-2</t>
  </si>
  <si>
    <t>Счетчики, устанавливаемые на готовом основании трехфазные</t>
  </si>
  <si>
    <t>1  ШТ.</t>
  </si>
  <si>
    <t>ТЕРм Московской обл., м08-03-600-2,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</si>
  <si>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</si>
  <si>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</si>
  <si>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</si>
  <si>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</si>
  <si>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2</t>
  </si>
  <si>
    <t>м08-03-574-1</t>
  </si>
  <si>
    <t>Разводка по устройствам и подключение жил кабелей или проводов сечением до 10 мм2</t>
  </si>
  <si>
    <t>100 жил</t>
  </si>
  <si>
    <t>ТЕРм Московской обл., м08-03-574-1, приказ Минстроя России №675/пр от 28.02.2017 № 259/пр</t>
  </si>
  <si>
    <t>3</t>
  </si>
  <si>
    <t>м08-01-080-2</t>
  </si>
  <si>
    <t>Прибор измерения и защиты, количество подключаемых концов до 6 (прим.монтаж испытательной коробки)</t>
  </si>
  <si>
    <t>ТЕРм Московской обл., м08-01-080-2, приказ Минстроя России №675/пр от 28.02.2017 № 259/пр</t>
  </si>
  <si>
    <t>4</t>
  </si>
  <si>
    <t>м10-01-051-15</t>
  </si>
  <si>
    <t>Разделка и включение кабеля и провода пистолетом, емкость кабеля 5х2</t>
  </si>
  <si>
    <t>10 концов кабеля</t>
  </si>
  <si>
    <t>ТЕРм Московской обл., м10-01-051-15, приказ Минстроя России №675/пр от 28.02.2017 № 259/пр</t>
  </si>
  <si>
    <t>Связь:  городская, местная, междугородняя проводная телефонная связь ( отделы 1, 2, 3 ) - ( при уст-ве средств посадки самолетов:  {AВИА}=1 - НР=95%, СП=55% )</t>
  </si>
  <si>
    <t>мФЕР-10</t>
  </si>
  <si>
    <t>5</t>
  </si>
  <si>
    <t>м08-02-402-1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</si>
  <si>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</si>
  <si>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100 м</t>
  </si>
  <si>
    <t>ТЕРм Московской обл., м08-02-402-1,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</si>
  <si>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</si>
  <si>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</si>
  <si>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</si>
  <si>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</si>
  <si>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</si>
  <si>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</si>
  <si>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</si>
  <si>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</si>
  <si>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</si>
  <si>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</si>
  <si>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</si>
  <si>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</si>
  <si>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</si>
  <si>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</si>
  <si>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</si>
  <si>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</si>
  <si>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</si>
  <si>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</si>
  <si>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</si>
  <si>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</si>
  <si>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</si>
  <si>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</si>
  <si>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</si>
  <si>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</si>
  <si>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</si>
  <si>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</si>
  <si>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</si>
  <si>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</si>
  <si>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</si>
  <si>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</si>
  <si>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</si>
  <si>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</si>
  <si>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</si>
  <si>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</si>
  <si>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</si>
  <si>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</si>
  <si>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</si>
  <si>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</si>
  <si>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</si>
  <si>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</si>
  <si>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</si>
  <si>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</si>
  <si>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</si>
  <si>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</si>
  <si>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</si>
  <si>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</si>
  <si>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</si>
  <si>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</si>
  <si>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</si>
  <si>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</si>
  <si>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</si>
  <si>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</si>
  <si>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</si>
  <si>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</si>
  <si>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</si>
  <si>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6</t>
  </si>
  <si>
    <t>503-0716</t>
  </si>
  <si>
    <t>Коробка клеммная испытательная ИКК</t>
  </si>
  <si>
    <t>шт.</t>
  </si>
  <si>
    <t>ТССЦ Московской обл., 503-0716,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</si>
  <si>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</si>
  <si>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</si>
  <si>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</si>
  <si>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7</t>
  </si>
  <si>
    <t>502-0497</t>
  </si>
  <si>
    <t>Провода силовые для электрических установок на напряжение до 450 В с медной жилой марки ПВ1, сечением 2,5 мм2</t>
  </si>
  <si>
    <t>1000 м</t>
  </si>
  <si>
    <t>ТССЦ Московской обл., 502-0497, приказ Минстроя России №675/пр от 28.02.2017 № 258/пр</t>
  </si>
  <si>
    <t>1000 М</t>
  </si>
  <si>
    <t>8</t>
  </si>
  <si>
    <t>Прайс</t>
  </si>
  <si>
    <t>Кабель интерфейса RS-485 КИПЭВ 2х2х0,6</t>
  </si>
  <si>
    <t>м</t>
  </si>
  <si>
    <t>)*1,069</t>
  </si>
  <si>
    <t>Материалы строительные</t>
  </si>
  <si>
    <t>Материалы, изделия и конструкции</t>
  </si>
  <si>
    <t>материалы (03)</t>
  </si>
  <si>
    <t>[180,96 / 1,2 /  7,53]</t>
  </si>
  <si>
    <t>0</t>
  </si>
  <si>
    <t>Оборудование</t>
  </si>
  <si>
    <t>9</t>
  </si>
  <si>
    <t>ТКП</t>
  </si>
  <si>
    <t>Счетчик электроэнергии типа СЭТ-4ТМ.03</t>
  </si>
  <si>
    <t>оборудование</t>
  </si>
  <si>
    <t>оборудование (03)</t>
  </si>
  <si>
    <t>[37 080 / 1,2 /  5,81] +  3% Трансп +  1,2% Заг.скл</t>
  </si>
  <si>
    <t>1,2</t>
  </si>
  <si>
    <t>Пусконаладочные работы</t>
  </si>
  <si>
    <t>10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</si>
  <si>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</si>
  <si>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</si>
  <si>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</si>
  <si>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</si>
  <si>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</si>
  <si>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</si>
  <si>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</si>
  <si>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81-35.2004, прил.1, т.4, п.5</t>
  </si>
  <si>
    <t>11</t>
  </si>
  <si>
    <t>п01-10-001-1</t>
  </si>
  <si>
    <t>Сбор и реализация сигналов информации устройств защиты, автоматики электрических и технологических режимов (прим,параметрирование счетчика)</t>
  </si>
  <si>
    <t>1 сигнал</t>
  </si>
  <si>
    <t>ТЕРп Московской обл., п01-10-001-1,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</si>
  <si>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</si>
  <si>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</si>
  <si>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</si>
  <si>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</si>
  <si>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</si>
  <si>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</si>
  <si>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</si>
  <si>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</si>
  <si>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</si>
  <si>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</si>
  <si>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</si>
  <si>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</si>
  <si>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</si>
  <si>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</si>
  <si>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</si>
  <si>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</si>
  <si>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</si>
  <si>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</si>
  <si>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</si>
  <si>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</si>
  <si>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</si>
  <si>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</si>
  <si>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</si>
  <si>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</si>
  <si>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</si>
  <si>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</si>
  <si>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</si>
  <si>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</si>
  <si>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</si>
  <si>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</si>
  <si>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</si>
  <si>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</si>
  <si>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</si>
  <si>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</si>
  <si>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</si>
  <si>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</si>
  <si>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</si>
  <si>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</si>
  <si>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</si>
  <si>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</si>
  <si>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</si>
  <si>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</si>
  <si>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</si>
  <si>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</si>
  <si>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</si>
  <si>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</si>
  <si>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</si>
  <si>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</si>
  <si>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</si>
  <si>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</si>
  <si>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</si>
  <si>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</si>
  <si>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</si>
  <si>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</si>
  <si>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</si>
  <si>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</si>
  <si>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</si>
  <si>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</si>
  <si>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</si>
  <si>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</si>
  <si>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</si>
  <si>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</si>
  <si>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</si>
  <si>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</si>
  <si>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</si>
  <si>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</si>
  <si>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</si>
  <si>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</si>
  <si>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</si>
  <si>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</si>
  <si>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</si>
  <si>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</si>
  <si>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</si>
  <si>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</si>
  <si>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</si>
  <si>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</si>
  <si>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</si>
  <si>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</si>
  <si>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</si>
  <si>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</si>
  <si>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</si>
  <si>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</si>
  <si>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</si>
  <si>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</si>
  <si>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</si>
  <si>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</si>
  <si>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</si>
  <si>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</si>
  <si>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</si>
  <si>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</si>
  <si>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</si>
  <si>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</si>
  <si>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</si>
  <si>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</si>
  <si>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</si>
  <si>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</si>
  <si>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</si>
  <si>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</si>
  <si>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</si>
  <si>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</si>
  <si>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</si>
  <si>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</si>
  <si>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</si>
  <si>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101-0501</t>
  </si>
  <si>
    <t>ТССЦ Московской обл., 101-0501, приказ Минстроя России №675/пр от 28.02.2017 № 254/пр</t>
  </si>
  <si>
    <t>Лаки канифольные, марки КФ-965</t>
  </si>
  <si>
    <t>101-1964</t>
  </si>
  <si>
    <t>ТССЦ Московской обл., 101-1964, приказ Минстроя России №675/пр от 28.02.2017 № 254/пр</t>
  </si>
  <si>
    <t>Шпагат бумажный</t>
  </si>
  <si>
    <t>кг</t>
  </si>
  <si>
    <t>101-2365</t>
  </si>
  <si>
    <t>ТССЦ Московской обл., 101-2365, приказ Минстроя России №675/пр от 28.02.2017 № 254/пр</t>
  </si>
  <si>
    <t>Нитки швейные</t>
  </si>
  <si>
    <t>101-2478</t>
  </si>
  <si>
    <t>ТССЦ Московской обл., 101-2478, приказ Минстроя России №675/пр от 28.02.2017 № 254/пр</t>
  </si>
  <si>
    <t>Лента К226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</si>
  <si>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</si>
  <si>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</si>
  <si>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</si>
  <si>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111-0087</t>
  </si>
  <si>
    <t>ТССЦ Московской обл., 111-0087, приказ Минстроя России №675/пр от 28.02.2017 № 254/пр</t>
  </si>
  <si>
    <t>Бирки-оконцеватели</t>
  </si>
  <si>
    <t>100 шт.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</si>
  <si>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</si>
  <si>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</si>
  <si>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</si>
  <si>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</si>
  <si>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</si>
  <si>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</si>
  <si>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1-2040-90</t>
  </si>
  <si>
    <t>Рабочий монтажник среднего разряда 4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</si>
  <si>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</si>
  <si>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</si>
  <si>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</si>
  <si>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101-2073</t>
  </si>
  <si>
    <t>ТССЦ Московской обл., 101-2073, приказ Минстроя России №675/пр от 28.02.2017 № 254/пр</t>
  </si>
  <si>
    <t>Нитки суровые</t>
  </si>
  <si>
    <t>101-3593</t>
  </si>
  <si>
    <t>ТССЦ Московской обл., 101-3593, приказ Минстроя России №675/пр от 28.02.2017 № 254/пр</t>
  </si>
  <si>
    <t>Лента киперная 40 мм</t>
  </si>
  <si>
    <t>1-2038-90</t>
  </si>
  <si>
    <t>Рабочий монтажник среднего разряда 3,8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</si>
  <si>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</si>
  <si>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</si>
  <si>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</si>
  <si>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</si>
  <si>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</si>
  <si>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</si>
  <si>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</si>
  <si>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</si>
  <si>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</si>
  <si>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101-2143</t>
  </si>
  <si>
    <t>ТССЦ Московской обл., 101-2143, приказ Минстроя России №675/пр от 28.02.2017 № 254/пр</t>
  </si>
  <si>
    <t>Краска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</si>
  <si>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</si>
  <si>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</si>
  <si>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</si>
  <si>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</si>
  <si>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3-0021-90</t>
  </si>
  <si>
    <t>Техник по наладке и испытаниям I категории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</si>
  <si>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</si>
  <si>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81-35.2004, прил.1, т.4, п.5  Наименование: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допусков, а также вблизи источников ионирующего излучения и в помещениях А и Б по пожароопасности и 1-й, 2-й и 3-й категории по взрывоопасное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</si>
  <si>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</si>
  <si>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</si>
  <si>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</si>
  <si>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</si>
  <si>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</si>
  <si>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</si>
  <si>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</si>
  <si>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</si>
  <si>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</si>
  <si>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</si>
  <si>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</si>
  <si>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</si>
  <si>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</si>
  <si>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</si>
  <si>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</si>
  <si>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</si>
  <si>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</si>
  <si>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</si>
  <si>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</si>
  <si>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</si>
  <si>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</si>
  <si>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</si>
  <si>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</si>
  <si>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</si>
  <si>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</si>
  <si>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</si>
  <si>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</si>
  <si>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</si>
  <si>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</si>
  <si>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</si>
  <si>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</si>
  <si>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</si>
  <si>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м08-03-600-2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</si>
  <si>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</si>
  <si>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</si>
  <si>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</si>
  <si>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</si>
  <si>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</si>
  <si>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</si>
  <si>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</si>
  <si>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</si>
  <si>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м08-03-574-1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</si>
  <si>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r>
      <t>м08-01-080-2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</si>
  <si>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r>
      <t>м10-01-051-15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</si>
  <si>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r>
      <t>м08-02-402-1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</si>
  <si>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r>
      <t>Кабель интерфейса RS-485 КИПЭВ 2х2х0,6</t>
    </r>
    <r>
      <rPr>
        <i/>
        <sz val="10"/>
        <rFont val="Arial"/>
        <family val="2"/>
        <charset val="204"/>
      </rPr>
      <t xml:space="preserve">
20,03 = [180,96 / 1,2 /  7,53]</t>
    </r>
  </si>
  <si>
    <r>
      <t>ОБОРУДОВАНИЕ:
Счетчик электроэнергии типа СЭТ-4ТМ.03</t>
    </r>
    <r>
      <rPr>
        <i/>
        <sz val="10"/>
        <color rgb="FF821E82"/>
        <rFont val="Arial"/>
        <family val="2"/>
        <charset val="204"/>
      </rPr>
      <t xml:space="preserve">
5 543,71 = [37 080 / 1,2 /  5,81] +  3% Трансп +  1,2% Заг.скл</t>
    </r>
  </si>
  <si>
    <r>
      <t>п01-11-024-1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</si>
  <si>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r>
      <t>п01-10-001-1</t>
    </r>
    <r>
      <rPr>
        <i/>
        <sz val="10"/>
        <rFont val="Arial"/>
        <family val="2"/>
        <charset val="204"/>
      </rPr>
      <t xml:space="preserve">
Поправка: МДС 81-40.2006, п.2.7  Поправка: МДС 81-35.2004, прил.1, т.4, п.5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</si>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</sst>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tabSelected="1" topLeftCell="A10" zoomScaleNormal="100" workbookViewId="0">
      <selection activeCell="A53" sqref="A5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309</v>
      </c>
      <c r="C3" s="13"/>
      <c r="D3" s="13"/>
      <c r="E3" s="13"/>
      <c r="F3" s="11"/>
      <c r="G3" s="11"/>
      <c r="H3" s="13" t="s">
        <v>310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311</v>
      </c>
      <c r="C7" s="19"/>
      <c r="D7" s="19"/>
      <c r="E7" s="19"/>
      <c r="F7" s="11"/>
      <c r="G7" s="11"/>
      <c r="H7" s="19" t="s">
        <v>311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312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313</v>
      </c>
      <c r="G13" s="23"/>
      <c r="H13" s="24">
        <f>IF(Source!F12&lt;&gt;"Новый объект", Source!F12, "")</f>
        <v>111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111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счетчика СЭТ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314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315</v>
      </c>
      <c r="H25" s="33"/>
      <c r="I25" s="33" t="s">
        <v>316</v>
      </c>
      <c r="J25" s="33"/>
      <c r="K25" s="11"/>
      <c r="L25" s="11"/>
    </row>
    <row r="26" spans="1:12" ht="15" x14ac:dyDescent="0.25">
      <c r="A26" s="11"/>
      <c r="B26" s="11"/>
      <c r="C26" s="34" t="s">
        <v>317</v>
      </c>
      <c r="D26" s="34"/>
      <c r="E26" s="34"/>
      <c r="F26" s="34"/>
      <c r="G26" s="35">
        <f>SUM(O1:O137)/1000</f>
        <v>6.2776900000000007</v>
      </c>
      <c r="H26" s="35"/>
      <c r="I26" s="35">
        <f>(Source!F233/1000)</f>
        <v>48.291379999999997</v>
      </c>
      <c r="J26" s="35"/>
      <c r="K26" s="36" t="s">
        <v>318</v>
      </c>
      <c r="L26" s="36"/>
    </row>
    <row r="27" spans="1:12" ht="14.25" x14ac:dyDescent="0.2">
      <c r="A27" s="11"/>
      <c r="B27" s="11"/>
      <c r="C27" s="37" t="s">
        <v>319</v>
      </c>
      <c r="D27" s="37"/>
      <c r="E27" s="37"/>
      <c r="F27" s="37"/>
      <c r="G27" s="35">
        <f>SUM(W1:W137)/1000</f>
        <v>0</v>
      </c>
      <c r="H27" s="35"/>
      <c r="I27" s="35">
        <f>(Source!F222)/1000</f>
        <v>0</v>
      </c>
      <c r="J27" s="35"/>
      <c r="K27" s="36" t="s">
        <v>318</v>
      </c>
      <c r="L27" s="36"/>
    </row>
    <row r="28" spans="1:12" ht="14.25" x14ac:dyDescent="0.2">
      <c r="A28" s="11"/>
      <c r="B28" s="11"/>
      <c r="C28" s="37" t="s">
        <v>320</v>
      </c>
      <c r="D28" s="37"/>
      <c r="E28" s="37"/>
      <c r="F28" s="37"/>
      <c r="G28" s="35">
        <f>SUM(X1:X137)/1000</f>
        <v>0.56947000000000003</v>
      </c>
      <c r="H28" s="35"/>
      <c r="I28" s="35">
        <f>(Source!F223)/1000</f>
        <v>10.396540000000002</v>
      </c>
      <c r="J28" s="35"/>
      <c r="K28" s="36" t="s">
        <v>318</v>
      </c>
      <c r="L28" s="36"/>
    </row>
    <row r="29" spans="1:12" ht="14.25" x14ac:dyDescent="0.2">
      <c r="A29" s="11"/>
      <c r="B29" s="11"/>
      <c r="C29" s="37" t="s">
        <v>321</v>
      </c>
      <c r="D29" s="37"/>
      <c r="E29" s="37"/>
      <c r="F29" s="37"/>
      <c r="G29" s="35">
        <f>SUM(Y1:Y137)/1000</f>
        <v>5.5437099999999999</v>
      </c>
      <c r="H29" s="35"/>
      <c r="I29" s="35">
        <f>(Source!F214)/1000</f>
        <v>32.208959999999998</v>
      </c>
      <c r="J29" s="35"/>
      <c r="K29" s="36" t="s">
        <v>318</v>
      </c>
      <c r="L29" s="36"/>
    </row>
    <row r="30" spans="1:12" ht="14.25" x14ac:dyDescent="0.2">
      <c r="A30" s="11"/>
      <c r="B30" s="11"/>
      <c r="C30" s="37" t="s">
        <v>322</v>
      </c>
      <c r="D30" s="37"/>
      <c r="E30" s="37"/>
      <c r="F30" s="37"/>
      <c r="G30" s="35">
        <f>SUM(Z1:Z137)/1000</f>
        <v>0.16450999999999999</v>
      </c>
      <c r="H30" s="35"/>
      <c r="I30" s="35">
        <f>(Source!F224+Source!F225)/1000</f>
        <v>5.68588</v>
      </c>
      <c r="J30" s="35"/>
      <c r="K30" s="36" t="s">
        <v>318</v>
      </c>
      <c r="L30" s="36"/>
    </row>
    <row r="31" spans="1:12" ht="15" x14ac:dyDescent="0.25">
      <c r="A31" s="11"/>
      <c r="B31" s="11"/>
      <c r="C31" s="34" t="s">
        <v>323</v>
      </c>
      <c r="D31" s="34"/>
      <c r="E31" s="34"/>
      <c r="F31" s="34"/>
      <c r="G31" s="35">
        <f>I31</f>
        <v>15.99615</v>
      </c>
      <c r="H31" s="35"/>
      <c r="I31" s="35">
        <f>(Source!F227+Source!F228)</f>
        <v>15.99615</v>
      </c>
      <c r="J31" s="35"/>
      <c r="K31" s="36" t="s">
        <v>324</v>
      </c>
      <c r="L31" s="36"/>
    </row>
    <row r="32" spans="1:12" ht="15" x14ac:dyDescent="0.25">
      <c r="A32" s="11"/>
      <c r="B32" s="11"/>
      <c r="C32" s="34" t="s">
        <v>325</v>
      </c>
      <c r="D32" s="34"/>
      <c r="E32" s="34"/>
      <c r="F32" s="34"/>
      <c r="G32" s="35">
        <f>SUM(R1:R137)/1000</f>
        <v>0.17230000000000001</v>
      </c>
      <c r="H32" s="35"/>
      <c r="I32" s="35">
        <f>(Source!F220+ Source!F219)/1000</f>
        <v>5.9545500000000002</v>
      </c>
      <c r="J32" s="35"/>
      <c r="K32" s="36" t="s">
        <v>318</v>
      </c>
      <c r="L32" s="36"/>
    </row>
    <row r="33" spans="1:22" ht="14.25" hidden="1" x14ac:dyDescent="0.2">
      <c r="A33" s="11"/>
      <c r="B33" s="11"/>
      <c r="C33" s="37" t="s">
        <v>84</v>
      </c>
      <c r="D33" s="37"/>
      <c r="E33" s="37"/>
      <c r="F33" s="37"/>
      <c r="G33" s="35"/>
      <c r="H33" s="35"/>
      <c r="I33" s="35"/>
      <c r="J33" s="35"/>
      <c r="K33" s="38" t="s">
        <v>318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326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327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340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328</v>
      </c>
      <c r="B39" s="44" t="s">
        <v>329</v>
      </c>
      <c r="C39" s="44" t="s">
        <v>330</v>
      </c>
      <c r="D39" s="44" t="s">
        <v>331</v>
      </c>
      <c r="E39" s="44" t="s">
        <v>332</v>
      </c>
      <c r="F39" s="44" t="s">
        <v>333</v>
      </c>
      <c r="G39" s="44" t="s">
        <v>334</v>
      </c>
      <c r="H39" s="44" t="s">
        <v>335</v>
      </c>
      <c r="I39" s="44" t="s">
        <v>336</v>
      </c>
      <c r="J39" s="44" t="s">
        <v>337</v>
      </c>
      <c r="K39" s="44" t="s">
        <v>338</v>
      </c>
      <c r="L39" s="44" t="s">
        <v>339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>Локальная смета: Установка счетчика СЭТ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81">
        <v>1</v>
      </c>
      <c r="B45" s="81" t="s">
        <v>341</v>
      </c>
      <c r="C45" s="81" t="str">
        <f>Source!G28</f>
        <v>Счетчики, устанавливаемые на готовом основании трехфазные</v>
      </c>
      <c r="D45" s="59" t="str">
        <f>Source!H28</f>
        <v>1  ШТ.</v>
      </c>
      <c r="E45" s="10">
        <f>Source!I28</f>
        <v>1</v>
      </c>
      <c r="F45" s="60">
        <f>Source!AL28+Source!AM28+Source!AO28</f>
        <v>9.6700000000000017</v>
      </c>
      <c r="G45" s="61"/>
      <c r="H45" s="60"/>
      <c r="I45" s="61" t="str">
        <f>Source!BO28</f>
        <v>м08-03-600-2</v>
      </c>
      <c r="J45" s="61"/>
      <c r="K45" s="60"/>
      <c r="L45" s="62"/>
      <c r="S45">
        <f>ROUND((Source!FX28/100)*((ROUND(Source!AF28*Source!I28, 2)+ROUND(Source!AE28*Source!I28, 2))), 2)</f>
        <v>9.08</v>
      </c>
      <c r="T45">
        <f>Source!X28</f>
        <v>313.8</v>
      </c>
      <c r="U45">
        <f>ROUND((Source!FY28/100)*((ROUND(Source!AF28*Source!I28, 2)+ROUND(Source!AE28*Source!I28, 2))), 2)</f>
        <v>6.21</v>
      </c>
      <c r="V45">
        <f>Source!Y28</f>
        <v>214.71</v>
      </c>
    </row>
    <row r="46" spans="1:22" ht="14.25" x14ac:dyDescent="0.2">
      <c r="A46" s="81"/>
      <c r="B46" s="81"/>
      <c r="C46" s="81" t="s">
        <v>342</v>
      </c>
      <c r="D46" s="59"/>
      <c r="E46" s="10"/>
      <c r="F46" s="60">
        <f>Source!AO28</f>
        <v>6.94</v>
      </c>
      <c r="G46" s="61" t="str">
        <f>Source!DG28</f>
        <v>)*1,35</v>
      </c>
      <c r="H46" s="60">
        <f>ROUND(Source!AF28*Source!I28, 2)</f>
        <v>9.3699999999999992</v>
      </c>
      <c r="I46" s="61"/>
      <c r="J46" s="61">
        <f>IF(Source!BA28&lt;&gt; 0, Source!BA28, 1)</f>
        <v>34.56</v>
      </c>
      <c r="K46" s="60">
        <f>Source!S28</f>
        <v>323.79000000000002</v>
      </c>
      <c r="L46" s="62"/>
      <c r="R46">
        <f>H46</f>
        <v>9.3699999999999992</v>
      </c>
    </row>
    <row r="47" spans="1:22" ht="14.25" x14ac:dyDescent="0.2">
      <c r="A47" s="81"/>
      <c r="B47" s="81"/>
      <c r="C47" s="81" t="s">
        <v>66</v>
      </c>
      <c r="D47" s="59"/>
      <c r="E47" s="10"/>
      <c r="F47" s="60">
        <f>Source!AM28</f>
        <v>2.2200000000000002</v>
      </c>
      <c r="G47" s="61" t="str">
        <f>Source!DE28</f>
        <v>)*1,35</v>
      </c>
      <c r="H47" s="60">
        <f>ROUND(Source!AD28*Source!I28, 2)</f>
        <v>3</v>
      </c>
      <c r="I47" s="61"/>
      <c r="J47" s="61">
        <f>IF(Source!BB28&lt;&gt; 0, Source!BB28, 1)</f>
        <v>12.16</v>
      </c>
      <c r="K47" s="60">
        <f>Source!Q28</f>
        <v>36.44</v>
      </c>
      <c r="L47" s="62"/>
    </row>
    <row r="48" spans="1:22" ht="14.25" x14ac:dyDescent="0.2">
      <c r="A48" s="81"/>
      <c r="B48" s="81"/>
      <c r="C48" s="81" t="s">
        <v>343</v>
      </c>
      <c r="D48" s="59"/>
      <c r="E48" s="10"/>
      <c r="F48" s="60">
        <f>Source!AN28</f>
        <v>0.14000000000000001</v>
      </c>
      <c r="G48" s="61" t="str">
        <f>Source!DF28</f>
        <v>)*1,35</v>
      </c>
      <c r="H48" s="63">
        <f>ROUND(Source!AE28*Source!I28, 2)</f>
        <v>0.19</v>
      </c>
      <c r="I48" s="61"/>
      <c r="J48" s="61">
        <f>IF(Source!BS28&lt;&gt; 0, Source!BS28, 1)</f>
        <v>34.56</v>
      </c>
      <c r="K48" s="63">
        <f>Source!R28</f>
        <v>6.53</v>
      </c>
      <c r="L48" s="62"/>
      <c r="R48">
        <f>H48</f>
        <v>0.19</v>
      </c>
    </row>
    <row r="49" spans="1:26" ht="14.25" x14ac:dyDescent="0.2">
      <c r="A49" s="81"/>
      <c r="B49" s="81"/>
      <c r="C49" s="81" t="s">
        <v>344</v>
      </c>
      <c r="D49" s="59"/>
      <c r="E49" s="10"/>
      <c r="F49" s="60">
        <f>Source!AL28</f>
        <v>0.51</v>
      </c>
      <c r="G49" s="61" t="str">
        <f>Source!DD28</f>
        <v/>
      </c>
      <c r="H49" s="60">
        <f>ROUND(Source!AC28*Source!I28, 2)</f>
        <v>0.51</v>
      </c>
      <c r="I49" s="61"/>
      <c r="J49" s="61">
        <f>IF(Source!BC28&lt;&gt; 0, Source!BC28, 1)</f>
        <v>16.12</v>
      </c>
      <c r="K49" s="60">
        <f>Source!P28</f>
        <v>8.2200000000000006</v>
      </c>
      <c r="L49" s="62"/>
    </row>
    <row r="50" spans="1:26" ht="14.25" x14ac:dyDescent="0.2">
      <c r="A50" s="81"/>
      <c r="B50" s="81"/>
      <c r="C50" s="81" t="s">
        <v>345</v>
      </c>
      <c r="D50" s="59" t="s">
        <v>346</v>
      </c>
      <c r="E50" s="10">
        <f>Source!BZ28</f>
        <v>95</v>
      </c>
      <c r="F50" s="84"/>
      <c r="G50" s="61"/>
      <c r="H50" s="60">
        <f>SUM(S45:S52)</f>
        <v>9.08</v>
      </c>
      <c r="I50" s="64"/>
      <c r="J50" s="57">
        <f>Source!AT28</f>
        <v>95</v>
      </c>
      <c r="K50" s="60">
        <f>SUM(T45:T52)</f>
        <v>313.8</v>
      </c>
      <c r="L50" s="62"/>
    </row>
    <row r="51" spans="1:26" ht="14.25" x14ac:dyDescent="0.2">
      <c r="A51" s="81"/>
      <c r="B51" s="81"/>
      <c r="C51" s="81" t="s">
        <v>347</v>
      </c>
      <c r="D51" s="59" t="s">
        <v>346</v>
      </c>
      <c r="E51" s="10">
        <f>Source!CA28</f>
        <v>65</v>
      </c>
      <c r="F51" s="84"/>
      <c r="G51" s="61"/>
      <c r="H51" s="60">
        <f>SUM(U45:U52)</f>
        <v>6.21</v>
      </c>
      <c r="I51" s="64"/>
      <c r="J51" s="57">
        <f>Source!AU28</f>
        <v>65</v>
      </c>
      <c r="K51" s="60">
        <f>SUM(V45:V52)</f>
        <v>214.71</v>
      </c>
      <c r="L51" s="62"/>
    </row>
    <row r="52" spans="1:26" ht="14.25" x14ac:dyDescent="0.2">
      <c r="A52" s="82"/>
      <c r="B52" s="82"/>
      <c r="C52" s="82" t="s">
        <v>348</v>
      </c>
      <c r="D52" s="65" t="s">
        <v>349</v>
      </c>
      <c r="E52" s="66">
        <f>Source!AQ28</f>
        <v>0.7</v>
      </c>
      <c r="F52" s="67"/>
      <c r="G52" s="68" t="str">
        <f>Source!DI28</f>
        <v>)*1,35</v>
      </c>
      <c r="H52" s="67"/>
      <c r="I52" s="68"/>
      <c r="J52" s="68"/>
      <c r="K52" s="67"/>
      <c r="L52" s="69">
        <f>Source!U28</f>
        <v>0.94499999999999995</v>
      </c>
    </row>
    <row r="53" spans="1:26" ht="15" x14ac:dyDescent="0.25">
      <c r="G53" s="70">
        <f>H46+H47+H49+H50+H51</f>
        <v>28.17</v>
      </c>
      <c r="H53" s="70"/>
      <c r="J53" s="70">
        <f>K46+K47+K49+K50+K51</f>
        <v>896.96</v>
      </c>
      <c r="K53" s="70"/>
      <c r="L53" s="71">
        <f>Source!U28</f>
        <v>0.94499999999999995</v>
      </c>
      <c r="O53" s="47">
        <f>G53</f>
        <v>28.17</v>
      </c>
      <c r="P53" s="47">
        <f>J53</f>
        <v>896.96</v>
      </c>
      <c r="Q53" s="47">
        <f>L53</f>
        <v>0.94499999999999995</v>
      </c>
      <c r="W53">
        <f>IF(Source!BI28&lt;=1,H46+H47+H49+H50+H51, 0)</f>
        <v>0</v>
      </c>
      <c r="X53">
        <f>IF(Source!BI28=2,H46+H47+H49+H50+H51, 0)</f>
        <v>28.17</v>
      </c>
      <c r="Y53">
        <f>IF(Source!BI28=3,H46+H47+H49+H50+H51, 0)</f>
        <v>0</v>
      </c>
      <c r="Z53">
        <f>IF(Source!BI28=4,H46+H47+H49+H50+H51, 0)</f>
        <v>0</v>
      </c>
    </row>
    <row r="54" spans="1:26" ht="92.25" x14ac:dyDescent="0.2">
      <c r="A54" s="81">
        <v>2</v>
      </c>
      <c r="B54" s="81" t="s">
        <v>350</v>
      </c>
      <c r="C54" s="81" t="str">
        <f>Source!G29</f>
        <v>Разводка по устройствам и подключение жил кабелей или проводов сечением до 10 мм2</v>
      </c>
      <c r="D54" s="59" t="str">
        <f>Source!H29</f>
        <v>100 жил</v>
      </c>
      <c r="E54" s="10">
        <f>Source!I29</f>
        <v>0.18</v>
      </c>
      <c r="F54" s="60">
        <f>Source!AL29+Source!AM29+Source!AO29</f>
        <v>274.73</v>
      </c>
      <c r="G54" s="61"/>
      <c r="H54" s="60"/>
      <c r="I54" s="61" t="str">
        <f>Source!BO29</f>
        <v>м08-03-574-1</v>
      </c>
      <c r="J54" s="61"/>
      <c r="K54" s="60"/>
      <c r="L54" s="62"/>
      <c r="S54">
        <f>ROUND((Source!FX29/100)*((ROUND(Source!AF29*Source!I29, 2)+ROUND(Source!AE29*Source!I29, 2))), 2)</f>
        <v>38.5</v>
      </c>
      <c r="T54">
        <f>Source!X29</f>
        <v>1330.76</v>
      </c>
      <c r="U54">
        <f>ROUND((Source!FY29/100)*((ROUND(Source!AF29*Source!I29, 2)+ROUND(Source!AE29*Source!I29, 2))), 2)</f>
        <v>26.34</v>
      </c>
      <c r="V54">
        <f>Source!Y29</f>
        <v>910.52</v>
      </c>
    </row>
    <row r="55" spans="1:26" x14ac:dyDescent="0.2">
      <c r="C55" s="49" t="str">
        <f>"Объем: "&amp;Source!I29&amp;"=18/"&amp;"100"</f>
        <v>Объем: 0,18=18/100</v>
      </c>
    </row>
    <row r="56" spans="1:26" ht="14.25" x14ac:dyDescent="0.2">
      <c r="A56" s="81"/>
      <c r="B56" s="81"/>
      <c r="C56" s="81" t="s">
        <v>342</v>
      </c>
      <c r="D56" s="59"/>
      <c r="E56" s="10"/>
      <c r="F56" s="60">
        <f>Source!AO29</f>
        <v>166.66</v>
      </c>
      <c r="G56" s="61" t="str">
        <f>Source!DG29</f>
        <v>)*1,35</v>
      </c>
      <c r="H56" s="60">
        <f>ROUND(Source!AF29*Source!I29, 2)</f>
        <v>40.5</v>
      </c>
      <c r="I56" s="61"/>
      <c r="J56" s="61">
        <f>IF(Source!BA29&lt;&gt; 0, Source!BA29, 1)</f>
        <v>34.56</v>
      </c>
      <c r="K56" s="60">
        <f>Source!S29</f>
        <v>1399.62</v>
      </c>
      <c r="L56" s="62"/>
      <c r="R56">
        <f>H56</f>
        <v>40.5</v>
      </c>
    </row>
    <row r="57" spans="1:26" ht="14.25" x14ac:dyDescent="0.2">
      <c r="A57" s="81"/>
      <c r="B57" s="81"/>
      <c r="C57" s="81" t="s">
        <v>66</v>
      </c>
      <c r="D57" s="59"/>
      <c r="E57" s="10"/>
      <c r="F57" s="60">
        <f>Source!AM29</f>
        <v>2.2200000000000002</v>
      </c>
      <c r="G57" s="61" t="str">
        <f>Source!DE29</f>
        <v>)*1,35</v>
      </c>
      <c r="H57" s="60">
        <f>ROUND(Source!AD29*Source!I29, 2)</f>
        <v>0.54</v>
      </c>
      <c r="I57" s="61"/>
      <c r="J57" s="61">
        <f>IF(Source!BB29&lt;&gt; 0, Source!BB29, 1)</f>
        <v>12.16</v>
      </c>
      <c r="K57" s="60">
        <f>Source!Q29</f>
        <v>6.56</v>
      </c>
      <c r="L57" s="62"/>
    </row>
    <row r="58" spans="1:26" ht="14.25" x14ac:dyDescent="0.2">
      <c r="A58" s="81"/>
      <c r="B58" s="81"/>
      <c r="C58" s="81" t="s">
        <v>343</v>
      </c>
      <c r="D58" s="59"/>
      <c r="E58" s="10"/>
      <c r="F58" s="60">
        <f>Source!AN29</f>
        <v>0.14000000000000001</v>
      </c>
      <c r="G58" s="61" t="str">
        <f>Source!DF29</f>
        <v>)*1,35</v>
      </c>
      <c r="H58" s="63">
        <f>ROUND(Source!AE29*Source!I29, 2)</f>
        <v>0.03</v>
      </c>
      <c r="I58" s="61"/>
      <c r="J58" s="61">
        <f>IF(Source!BS29&lt;&gt; 0, Source!BS29, 1)</f>
        <v>34.56</v>
      </c>
      <c r="K58" s="63">
        <f>Source!R29</f>
        <v>1.18</v>
      </c>
      <c r="L58" s="62"/>
      <c r="R58">
        <f>H58</f>
        <v>0.03</v>
      </c>
    </row>
    <row r="59" spans="1:26" ht="14.25" x14ac:dyDescent="0.2">
      <c r="A59" s="81"/>
      <c r="B59" s="81"/>
      <c r="C59" s="81" t="s">
        <v>344</v>
      </c>
      <c r="D59" s="59"/>
      <c r="E59" s="10"/>
      <c r="F59" s="60">
        <f>Source!AL29</f>
        <v>105.85</v>
      </c>
      <c r="G59" s="61" t="str">
        <f>Source!DD29</f>
        <v/>
      </c>
      <c r="H59" s="60">
        <f>ROUND(Source!AC29*Source!I29, 2)</f>
        <v>19.05</v>
      </c>
      <c r="I59" s="61"/>
      <c r="J59" s="61">
        <f>IF(Source!BC29&lt;&gt; 0, Source!BC29, 1)</f>
        <v>8.56</v>
      </c>
      <c r="K59" s="60">
        <f>Source!P29</f>
        <v>163.09</v>
      </c>
      <c r="L59" s="62"/>
    </row>
    <row r="60" spans="1:26" ht="14.25" x14ac:dyDescent="0.2">
      <c r="A60" s="81"/>
      <c r="B60" s="81"/>
      <c r="C60" s="81" t="s">
        <v>345</v>
      </c>
      <c r="D60" s="59" t="s">
        <v>346</v>
      </c>
      <c r="E60" s="10">
        <f>Source!BZ29</f>
        <v>95</v>
      </c>
      <c r="F60" s="84"/>
      <c r="G60" s="61"/>
      <c r="H60" s="60">
        <f>SUM(S54:S62)</f>
        <v>38.5</v>
      </c>
      <c r="I60" s="64"/>
      <c r="J60" s="57">
        <f>Source!AT29</f>
        <v>95</v>
      </c>
      <c r="K60" s="60">
        <f>SUM(T54:T62)</f>
        <v>1330.76</v>
      </c>
      <c r="L60" s="62"/>
    </row>
    <row r="61" spans="1:26" ht="14.25" x14ac:dyDescent="0.2">
      <c r="A61" s="81"/>
      <c r="B61" s="81"/>
      <c r="C61" s="81" t="s">
        <v>347</v>
      </c>
      <c r="D61" s="59" t="s">
        <v>346</v>
      </c>
      <c r="E61" s="10">
        <f>Source!CA29</f>
        <v>65</v>
      </c>
      <c r="F61" s="84"/>
      <c r="G61" s="61"/>
      <c r="H61" s="60">
        <f>SUM(U54:U62)</f>
        <v>26.34</v>
      </c>
      <c r="I61" s="64"/>
      <c r="J61" s="57">
        <f>Source!AU29</f>
        <v>65</v>
      </c>
      <c r="K61" s="60">
        <f>SUM(V54:V62)</f>
        <v>910.52</v>
      </c>
      <c r="L61" s="62"/>
    </row>
    <row r="62" spans="1:26" ht="14.25" x14ac:dyDescent="0.2">
      <c r="A62" s="82"/>
      <c r="B62" s="82"/>
      <c r="C62" s="82" t="s">
        <v>348</v>
      </c>
      <c r="D62" s="65" t="s">
        <v>349</v>
      </c>
      <c r="E62" s="66">
        <f>Source!AQ29</f>
        <v>16.8</v>
      </c>
      <c r="F62" s="67"/>
      <c r="G62" s="68" t="str">
        <f>Source!DI29</f>
        <v>)*1,35</v>
      </c>
      <c r="H62" s="67"/>
      <c r="I62" s="68"/>
      <c r="J62" s="68"/>
      <c r="K62" s="67"/>
      <c r="L62" s="69">
        <f>Source!U29</f>
        <v>4.0824000000000007</v>
      </c>
    </row>
    <row r="63" spans="1:26" ht="15" x14ac:dyDescent="0.25">
      <c r="G63" s="70">
        <f>H56+H57+H59+H60+H61</f>
        <v>124.93</v>
      </c>
      <c r="H63" s="70"/>
      <c r="J63" s="70">
        <f>K56+K57+K59+K60+K61</f>
        <v>3810.5499999999997</v>
      </c>
      <c r="K63" s="70"/>
      <c r="L63" s="71">
        <f>Source!U29</f>
        <v>4.0824000000000007</v>
      </c>
      <c r="O63" s="47">
        <f>G63</f>
        <v>124.93</v>
      </c>
      <c r="P63" s="47">
        <f>J63</f>
        <v>3810.5499999999997</v>
      </c>
      <c r="Q63" s="47">
        <f>L63</f>
        <v>4.0824000000000007</v>
      </c>
      <c r="W63">
        <f>IF(Source!BI29&lt;=1,H56+H57+H59+H60+H61, 0)</f>
        <v>0</v>
      </c>
      <c r="X63">
        <f>IF(Source!BI29=2,H56+H57+H59+H60+H61, 0)</f>
        <v>124.93</v>
      </c>
      <c r="Y63">
        <f>IF(Source!BI29=3,H56+H57+H59+H60+H61, 0)</f>
        <v>0</v>
      </c>
      <c r="Z63">
        <f>IF(Source!BI29=4,H56+H57+H59+H60+H61, 0)</f>
        <v>0</v>
      </c>
    </row>
    <row r="64" spans="1:26" ht="92.25" x14ac:dyDescent="0.2">
      <c r="A64" s="81">
        <v>3</v>
      </c>
      <c r="B64" s="81" t="s">
        <v>351</v>
      </c>
      <c r="C64" s="81" t="str">
        <f>Source!G30</f>
        <v>Прибор измерения и защиты, количество подключаемых концов до 6 (прим.монтаж испытательной коробки)</v>
      </c>
      <c r="D64" s="59" t="str">
        <f>Source!H30</f>
        <v>1  ШТ.</v>
      </c>
      <c r="E64" s="10">
        <f>Source!I30</f>
        <v>1</v>
      </c>
      <c r="F64" s="60">
        <f>Source!AL30+Source!AM30+Source!AO30</f>
        <v>29.199999999999996</v>
      </c>
      <c r="G64" s="61"/>
      <c r="H64" s="60"/>
      <c r="I64" s="61" t="str">
        <f>Source!BO30</f>
        <v>м08-01-080-2</v>
      </c>
      <c r="J64" s="61"/>
      <c r="K64" s="60"/>
      <c r="L64" s="62"/>
      <c r="S64">
        <f>ROUND((Source!FX30/100)*((ROUND(Source!AF30*Source!I30, 2)+ROUND(Source!AE30*Source!I30, 2))), 2)</f>
        <v>15.32</v>
      </c>
      <c r="T64">
        <f>Source!X30</f>
        <v>529.66</v>
      </c>
      <c r="U64">
        <f>ROUND((Source!FY30/100)*((ROUND(Source!AF30*Source!I30, 2)+ROUND(Source!AE30*Source!I30, 2))), 2)</f>
        <v>10.48</v>
      </c>
      <c r="V64">
        <f>Source!Y30</f>
        <v>362.4</v>
      </c>
    </row>
    <row r="65" spans="1:26" ht="14.25" x14ac:dyDescent="0.2">
      <c r="A65" s="81"/>
      <c r="B65" s="81"/>
      <c r="C65" s="81" t="s">
        <v>342</v>
      </c>
      <c r="D65" s="59"/>
      <c r="E65" s="10"/>
      <c r="F65" s="60">
        <f>Source!AO30</f>
        <v>10.87</v>
      </c>
      <c r="G65" s="61" t="str">
        <f>Source!DG30</f>
        <v>)*1,35</v>
      </c>
      <c r="H65" s="60">
        <f>ROUND(Source!AF30*Source!I30, 2)</f>
        <v>14.67</v>
      </c>
      <c r="I65" s="61"/>
      <c r="J65" s="61">
        <f>IF(Source!BA30&lt;&gt; 0, Source!BA30, 1)</f>
        <v>34.56</v>
      </c>
      <c r="K65" s="60">
        <f>Source!S30</f>
        <v>507.15</v>
      </c>
      <c r="L65" s="62"/>
      <c r="R65">
        <f>H65</f>
        <v>14.67</v>
      </c>
    </row>
    <row r="66" spans="1:26" ht="14.25" x14ac:dyDescent="0.2">
      <c r="A66" s="81"/>
      <c r="B66" s="81"/>
      <c r="C66" s="81" t="s">
        <v>66</v>
      </c>
      <c r="D66" s="59"/>
      <c r="E66" s="10"/>
      <c r="F66" s="60">
        <f>Source!AM30</f>
        <v>17.75</v>
      </c>
      <c r="G66" s="61" t="str">
        <f>Source!DE30</f>
        <v>)*1,35</v>
      </c>
      <c r="H66" s="60">
        <f>ROUND(Source!AD30*Source!I30, 2)</f>
        <v>23.96</v>
      </c>
      <c r="I66" s="61"/>
      <c r="J66" s="61">
        <f>IF(Source!BB30&lt;&gt; 0, Source!BB30, 1)</f>
        <v>12.16</v>
      </c>
      <c r="K66" s="60">
        <f>Source!Q30</f>
        <v>291.38</v>
      </c>
      <c r="L66" s="62"/>
    </row>
    <row r="67" spans="1:26" ht="14.25" x14ac:dyDescent="0.2">
      <c r="A67" s="81"/>
      <c r="B67" s="81"/>
      <c r="C67" s="81" t="s">
        <v>343</v>
      </c>
      <c r="D67" s="59"/>
      <c r="E67" s="10"/>
      <c r="F67" s="60">
        <f>Source!AN30</f>
        <v>1.08</v>
      </c>
      <c r="G67" s="61" t="str">
        <f>Source!DF30</f>
        <v>)*1,35</v>
      </c>
      <c r="H67" s="63">
        <f>ROUND(Source!AE30*Source!I30, 2)</f>
        <v>1.46</v>
      </c>
      <c r="I67" s="61"/>
      <c r="J67" s="61">
        <f>IF(Source!BS30&lt;&gt; 0, Source!BS30, 1)</f>
        <v>34.56</v>
      </c>
      <c r="K67" s="63">
        <f>Source!R30</f>
        <v>50.39</v>
      </c>
      <c r="L67" s="62"/>
      <c r="R67">
        <f>H67</f>
        <v>1.46</v>
      </c>
    </row>
    <row r="68" spans="1:26" ht="14.25" x14ac:dyDescent="0.2">
      <c r="A68" s="81"/>
      <c r="B68" s="81"/>
      <c r="C68" s="81" t="s">
        <v>344</v>
      </c>
      <c r="D68" s="59"/>
      <c r="E68" s="10"/>
      <c r="F68" s="60">
        <f>Source!AL30</f>
        <v>0.57999999999999996</v>
      </c>
      <c r="G68" s="61" t="str">
        <f>Source!DD30</f>
        <v/>
      </c>
      <c r="H68" s="60">
        <f>ROUND(Source!AC30*Source!I30, 2)</f>
        <v>0.57999999999999996</v>
      </c>
      <c r="I68" s="61"/>
      <c r="J68" s="61">
        <f>IF(Source!BC30&lt;&gt; 0, Source!BC30, 1)</f>
        <v>18.71</v>
      </c>
      <c r="K68" s="60">
        <f>Source!P30</f>
        <v>10.85</v>
      </c>
      <c r="L68" s="62"/>
    </row>
    <row r="69" spans="1:26" ht="14.25" x14ac:dyDescent="0.2">
      <c r="A69" s="81"/>
      <c r="B69" s="81"/>
      <c r="C69" s="81" t="s">
        <v>345</v>
      </c>
      <c r="D69" s="59" t="s">
        <v>346</v>
      </c>
      <c r="E69" s="10">
        <f>Source!BZ30</f>
        <v>95</v>
      </c>
      <c r="F69" s="84"/>
      <c r="G69" s="61"/>
      <c r="H69" s="60">
        <f>SUM(S64:S71)</f>
        <v>15.32</v>
      </c>
      <c r="I69" s="64"/>
      <c r="J69" s="57">
        <f>Source!AT30</f>
        <v>95</v>
      </c>
      <c r="K69" s="60">
        <f>SUM(T64:T71)</f>
        <v>529.66</v>
      </c>
      <c r="L69" s="62"/>
    </row>
    <row r="70" spans="1:26" ht="14.25" x14ac:dyDescent="0.2">
      <c r="A70" s="81"/>
      <c r="B70" s="81"/>
      <c r="C70" s="81" t="s">
        <v>347</v>
      </c>
      <c r="D70" s="59" t="s">
        <v>346</v>
      </c>
      <c r="E70" s="10">
        <f>Source!CA30</f>
        <v>65</v>
      </c>
      <c r="F70" s="84"/>
      <c r="G70" s="61"/>
      <c r="H70" s="60">
        <f>SUM(U64:U71)</f>
        <v>10.48</v>
      </c>
      <c r="I70" s="64"/>
      <c r="J70" s="57">
        <f>Source!AU30</f>
        <v>65</v>
      </c>
      <c r="K70" s="60">
        <f>SUM(V64:V71)</f>
        <v>362.4</v>
      </c>
      <c r="L70" s="62"/>
    </row>
    <row r="71" spans="1:26" ht="14.25" x14ac:dyDescent="0.2">
      <c r="A71" s="82"/>
      <c r="B71" s="82"/>
      <c r="C71" s="82" t="s">
        <v>348</v>
      </c>
      <c r="D71" s="65" t="s">
        <v>349</v>
      </c>
      <c r="E71" s="66">
        <f>Source!AQ30</f>
        <v>1.1299999999999999</v>
      </c>
      <c r="F71" s="67"/>
      <c r="G71" s="68" t="str">
        <f>Source!DI30</f>
        <v>)*1,35</v>
      </c>
      <c r="H71" s="67"/>
      <c r="I71" s="68"/>
      <c r="J71" s="68"/>
      <c r="K71" s="67"/>
      <c r="L71" s="69">
        <f>Source!U30</f>
        <v>1.5254999999999999</v>
      </c>
    </row>
    <row r="72" spans="1:26" ht="15" x14ac:dyDescent="0.25">
      <c r="G72" s="70">
        <f>H65+H66+H68+H69+H70</f>
        <v>65.010000000000005</v>
      </c>
      <c r="H72" s="70"/>
      <c r="J72" s="70">
        <f>K65+K66+K68+K69+K70</f>
        <v>1701.44</v>
      </c>
      <c r="K72" s="70"/>
      <c r="L72" s="71">
        <f>Source!U30</f>
        <v>1.5254999999999999</v>
      </c>
      <c r="O72" s="47">
        <f>G72</f>
        <v>65.010000000000005</v>
      </c>
      <c r="P72" s="47">
        <f>J72</f>
        <v>1701.44</v>
      </c>
      <c r="Q72" s="47">
        <f>L72</f>
        <v>1.5254999999999999</v>
      </c>
      <c r="W72">
        <f>IF(Source!BI30&lt;=1,H65+H66+H68+H69+H70, 0)</f>
        <v>0</v>
      </c>
      <c r="X72">
        <f>IF(Source!BI30=2,H65+H66+H68+H69+H70, 0)</f>
        <v>65.010000000000005</v>
      </c>
      <c r="Y72">
        <f>IF(Source!BI30=3,H65+H66+H68+H69+H70, 0)</f>
        <v>0</v>
      </c>
      <c r="Z72">
        <f>IF(Source!BI30=4,H65+H66+H68+H69+H70, 0)</f>
        <v>0</v>
      </c>
    </row>
    <row r="73" spans="1:26" ht="92.25" x14ac:dyDescent="0.2">
      <c r="A73" s="81">
        <v>4</v>
      </c>
      <c r="B73" s="81" t="s">
        <v>352</v>
      </c>
      <c r="C73" s="81" t="str">
        <f>Source!G31</f>
        <v>Разделка и включение кабеля и провода пистолетом, емкость кабеля 5х2</v>
      </c>
      <c r="D73" s="59" t="str">
        <f>Source!H31</f>
        <v>10 концов кабеля</v>
      </c>
      <c r="E73" s="10">
        <f>Source!I31</f>
        <v>0.2</v>
      </c>
      <c r="F73" s="60">
        <f>Source!AL31+Source!AM31+Source!AO31</f>
        <v>54.42</v>
      </c>
      <c r="G73" s="61"/>
      <c r="H73" s="60"/>
      <c r="I73" s="61" t="str">
        <f>Source!BO31</f>
        <v>м10-01-051-15</v>
      </c>
      <c r="J73" s="61"/>
      <c r="K73" s="60"/>
      <c r="L73" s="62"/>
      <c r="S73">
        <f>ROUND((Source!FX31/100)*((ROUND(Source!AF31*Source!I31, 2)+ROUND(Source!AE31*Source!I31, 2))), 2)</f>
        <v>10.6</v>
      </c>
      <c r="T73">
        <f>Source!X31</f>
        <v>366.23</v>
      </c>
      <c r="U73">
        <f>ROUND((Source!FY31/100)*((ROUND(Source!AF31*Source!I31, 2)+ROUND(Source!AE31*Source!I31, 2))), 2)</f>
        <v>7.95</v>
      </c>
      <c r="V73">
        <f>Source!Y31</f>
        <v>274.67</v>
      </c>
    </row>
    <row r="74" spans="1:26" x14ac:dyDescent="0.2">
      <c r="C74" s="49" t="str">
        <f>"Объем: "&amp;Source!I31&amp;"=2/"&amp;"10"</f>
        <v>Объем: 0,2=2/10</v>
      </c>
    </row>
    <row r="75" spans="1:26" ht="14.25" x14ac:dyDescent="0.2">
      <c r="A75" s="81"/>
      <c r="B75" s="81"/>
      <c r="C75" s="81" t="s">
        <v>342</v>
      </c>
      <c r="D75" s="59"/>
      <c r="E75" s="10"/>
      <c r="F75" s="60">
        <f>Source!AO31</f>
        <v>49.06</v>
      </c>
      <c r="G75" s="61" t="str">
        <f>Source!DG31</f>
        <v>)*1,35</v>
      </c>
      <c r="H75" s="60">
        <f>ROUND(Source!AF31*Source!I31, 2)</f>
        <v>13.25</v>
      </c>
      <c r="I75" s="61"/>
      <c r="J75" s="61">
        <f>IF(Source!BA31&lt;&gt; 0, Source!BA31, 1)</f>
        <v>34.56</v>
      </c>
      <c r="K75" s="60">
        <f>Source!S31</f>
        <v>457.79</v>
      </c>
      <c r="L75" s="62"/>
      <c r="R75">
        <f>H75</f>
        <v>13.25</v>
      </c>
    </row>
    <row r="76" spans="1:26" ht="14.25" x14ac:dyDescent="0.2">
      <c r="A76" s="81"/>
      <c r="B76" s="81"/>
      <c r="C76" s="81" t="s">
        <v>344</v>
      </c>
      <c r="D76" s="59"/>
      <c r="E76" s="10"/>
      <c r="F76" s="60">
        <f>Source!AL31</f>
        <v>5.36</v>
      </c>
      <c r="G76" s="61" t="str">
        <f>Source!DD31</f>
        <v/>
      </c>
      <c r="H76" s="60">
        <f>ROUND(Source!AC31*Source!I31, 2)</f>
        <v>1.07</v>
      </c>
      <c r="I76" s="61"/>
      <c r="J76" s="61">
        <f>IF(Source!BC31&lt;&gt; 0, Source!BC31, 1)</f>
        <v>8.14</v>
      </c>
      <c r="K76" s="60">
        <f>Source!P31</f>
        <v>8.73</v>
      </c>
      <c r="L76" s="62"/>
    </row>
    <row r="77" spans="1:26" ht="14.25" x14ac:dyDescent="0.2">
      <c r="A77" s="81"/>
      <c r="B77" s="81"/>
      <c r="C77" s="81" t="s">
        <v>345</v>
      </c>
      <c r="D77" s="59" t="s">
        <v>346</v>
      </c>
      <c r="E77" s="10">
        <f>Source!BZ31</f>
        <v>80</v>
      </c>
      <c r="F77" s="84"/>
      <c r="G77" s="61"/>
      <c r="H77" s="60">
        <f>SUM(S73:S79)</f>
        <v>10.6</v>
      </c>
      <c r="I77" s="64"/>
      <c r="J77" s="57">
        <f>Source!AT31</f>
        <v>80</v>
      </c>
      <c r="K77" s="60">
        <f>SUM(T73:T79)</f>
        <v>366.23</v>
      </c>
      <c r="L77" s="62"/>
    </row>
    <row r="78" spans="1:26" ht="14.25" x14ac:dyDescent="0.2">
      <c r="A78" s="81"/>
      <c r="B78" s="81"/>
      <c r="C78" s="81" t="s">
        <v>347</v>
      </c>
      <c r="D78" s="59" t="s">
        <v>346</v>
      </c>
      <c r="E78" s="10">
        <f>Source!CA31</f>
        <v>60</v>
      </c>
      <c r="F78" s="84"/>
      <c r="G78" s="61"/>
      <c r="H78" s="60">
        <f>SUM(U73:U79)</f>
        <v>7.95</v>
      </c>
      <c r="I78" s="64"/>
      <c r="J78" s="57">
        <f>Source!AU31</f>
        <v>60</v>
      </c>
      <c r="K78" s="60">
        <f>SUM(V73:V79)</f>
        <v>274.67</v>
      </c>
      <c r="L78" s="62"/>
    </row>
    <row r="79" spans="1:26" ht="14.25" x14ac:dyDescent="0.2">
      <c r="A79" s="82"/>
      <c r="B79" s="82"/>
      <c r="C79" s="82" t="s">
        <v>348</v>
      </c>
      <c r="D79" s="65" t="s">
        <v>349</v>
      </c>
      <c r="E79" s="66">
        <f>Source!AQ31</f>
        <v>5.0999999999999996</v>
      </c>
      <c r="F79" s="67"/>
      <c r="G79" s="68" t="str">
        <f>Source!DI31</f>
        <v>)*1,35</v>
      </c>
      <c r="H79" s="67"/>
      <c r="I79" s="68"/>
      <c r="J79" s="68"/>
      <c r="K79" s="67"/>
      <c r="L79" s="69">
        <f>Source!U31</f>
        <v>1.377</v>
      </c>
    </row>
    <row r="80" spans="1:26" ht="15" x14ac:dyDescent="0.25">
      <c r="G80" s="70">
        <f>H75+H76+H77+H78</f>
        <v>32.870000000000005</v>
      </c>
      <c r="H80" s="70"/>
      <c r="J80" s="70">
        <f>K75+K76+K77+K78</f>
        <v>1107.42</v>
      </c>
      <c r="K80" s="70"/>
      <c r="L80" s="71">
        <f>Source!U31</f>
        <v>1.377</v>
      </c>
      <c r="O80" s="47">
        <f>G80</f>
        <v>32.870000000000005</v>
      </c>
      <c r="P80" s="47">
        <f>J80</f>
        <v>1107.42</v>
      </c>
      <c r="Q80" s="47">
        <f>L80</f>
        <v>1.377</v>
      </c>
      <c r="W80">
        <f>IF(Source!BI31&lt;=1,H75+H76+H77+H78, 0)</f>
        <v>0</v>
      </c>
      <c r="X80">
        <f>IF(Source!BI31=2,H75+H76+H77+H78, 0)</f>
        <v>32.870000000000005</v>
      </c>
      <c r="Y80">
        <f>IF(Source!BI31=3,H75+H76+H77+H78, 0)</f>
        <v>0</v>
      </c>
      <c r="Z80">
        <f>IF(Source!BI31=4,H75+H76+H77+H78, 0)</f>
        <v>0</v>
      </c>
    </row>
    <row r="81" spans="1:26" ht="92.25" x14ac:dyDescent="0.2">
      <c r="A81" s="81">
        <v>5</v>
      </c>
      <c r="B81" s="81" t="s">
        <v>353</v>
      </c>
      <c r="C81" s="81" t="str">
        <f>Source!G32</f>
        <v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v>
      </c>
      <c r="D81" s="59" t="str">
        <f>Source!H32</f>
        <v>100 м</v>
      </c>
      <c r="E81" s="10">
        <f>Source!I32</f>
        <v>0.08</v>
      </c>
      <c r="F81" s="60">
        <f>Source!AL32+Source!AM32+Source!AO32</f>
        <v>212.94</v>
      </c>
      <c r="G81" s="61"/>
      <c r="H81" s="60"/>
      <c r="I81" s="61" t="str">
        <f>Source!BO32</f>
        <v>м08-02-402-1</v>
      </c>
      <c r="J81" s="61"/>
      <c r="K81" s="60"/>
      <c r="L81" s="62"/>
      <c r="S81">
        <f>ROUND((Source!FX32/100)*((ROUND(Source!AF32*Source!I32, 2)+ROUND(Source!AE32*Source!I32, 2))), 2)</f>
        <v>11.95</v>
      </c>
      <c r="T81">
        <f>Source!X32</f>
        <v>412.78</v>
      </c>
      <c r="U81">
        <f>ROUND((Source!FY32/100)*((ROUND(Source!AF32*Source!I32, 2)+ROUND(Source!AE32*Source!I32, 2))), 2)</f>
        <v>8.18</v>
      </c>
      <c r="V81">
        <f>Source!Y32</f>
        <v>282.43</v>
      </c>
    </row>
    <row r="82" spans="1:26" x14ac:dyDescent="0.2">
      <c r="C82" s="49" t="str">
        <f>"Объем: "&amp;Source!I32&amp;"=8/"&amp;"100"</f>
        <v>Объем: 0,08=8/100</v>
      </c>
    </row>
    <row r="83" spans="1:26" ht="14.25" x14ac:dyDescent="0.2">
      <c r="A83" s="81"/>
      <c r="B83" s="81"/>
      <c r="C83" s="81" t="s">
        <v>342</v>
      </c>
      <c r="D83" s="59"/>
      <c r="E83" s="10"/>
      <c r="F83" s="60">
        <f>Source!AO32</f>
        <v>115.06</v>
      </c>
      <c r="G83" s="61" t="str">
        <f>Source!DG32</f>
        <v>)*1,35</v>
      </c>
      <c r="H83" s="60">
        <f>ROUND(Source!AF32*Source!I32, 2)</f>
        <v>12.43</v>
      </c>
      <c r="I83" s="61"/>
      <c r="J83" s="61">
        <f>IF(Source!BA32&lt;&gt; 0, Source!BA32, 1)</f>
        <v>34.56</v>
      </c>
      <c r="K83" s="60">
        <f>Source!S32</f>
        <v>429.46</v>
      </c>
      <c r="L83" s="62"/>
      <c r="R83">
        <f>H83</f>
        <v>12.43</v>
      </c>
    </row>
    <row r="84" spans="1:26" ht="14.25" x14ac:dyDescent="0.2">
      <c r="A84" s="81"/>
      <c r="B84" s="81"/>
      <c r="C84" s="81" t="s">
        <v>66</v>
      </c>
      <c r="D84" s="59"/>
      <c r="E84" s="10"/>
      <c r="F84" s="60">
        <f>Source!AM32</f>
        <v>45.42</v>
      </c>
      <c r="G84" s="61" t="str">
        <f>Source!DE32</f>
        <v>)*1,35</v>
      </c>
      <c r="H84" s="60">
        <f>ROUND(Source!AD32*Source!I32, 2)</f>
        <v>4.91</v>
      </c>
      <c r="I84" s="61"/>
      <c r="J84" s="61">
        <f>IF(Source!BB32&lt;&gt; 0, Source!BB32, 1)</f>
        <v>10.84</v>
      </c>
      <c r="K84" s="60">
        <f>Source!Q32</f>
        <v>53.17</v>
      </c>
      <c r="L84" s="62"/>
    </row>
    <row r="85" spans="1:26" ht="14.25" x14ac:dyDescent="0.2">
      <c r="A85" s="81"/>
      <c r="B85" s="81"/>
      <c r="C85" s="81" t="s">
        <v>343</v>
      </c>
      <c r="D85" s="59"/>
      <c r="E85" s="10"/>
      <c r="F85" s="60">
        <f>Source!AN32</f>
        <v>1.35</v>
      </c>
      <c r="G85" s="61" t="str">
        <f>Source!DF32</f>
        <v>)*1,35</v>
      </c>
      <c r="H85" s="63">
        <f>ROUND(Source!AE32*Source!I32, 2)</f>
        <v>0.15</v>
      </c>
      <c r="I85" s="61"/>
      <c r="J85" s="61">
        <f>IF(Source!BS32&lt;&gt; 0, Source!BS32, 1)</f>
        <v>34.56</v>
      </c>
      <c r="K85" s="63">
        <f>Source!R32</f>
        <v>5.04</v>
      </c>
      <c r="L85" s="62"/>
      <c r="R85">
        <f>H85</f>
        <v>0.15</v>
      </c>
    </row>
    <row r="86" spans="1:26" ht="14.25" x14ac:dyDescent="0.2">
      <c r="A86" s="81"/>
      <c r="B86" s="81"/>
      <c r="C86" s="81" t="s">
        <v>344</v>
      </c>
      <c r="D86" s="59"/>
      <c r="E86" s="10"/>
      <c r="F86" s="60">
        <f>Source!AL32</f>
        <v>52.46</v>
      </c>
      <c r="G86" s="61" t="str">
        <f>Source!DD32</f>
        <v/>
      </c>
      <c r="H86" s="60">
        <f>ROUND(Source!AC32*Source!I32, 2)</f>
        <v>4.2</v>
      </c>
      <c r="I86" s="61"/>
      <c r="J86" s="61">
        <f>IF(Source!BC32&lt;&gt; 0, Source!BC32, 1)</f>
        <v>6.32</v>
      </c>
      <c r="K86" s="60">
        <f>Source!P32</f>
        <v>26.52</v>
      </c>
      <c r="L86" s="62"/>
    </row>
    <row r="87" spans="1:26" ht="14.25" x14ac:dyDescent="0.2">
      <c r="A87" s="81"/>
      <c r="B87" s="81"/>
      <c r="C87" s="81" t="s">
        <v>345</v>
      </c>
      <c r="D87" s="59" t="s">
        <v>346</v>
      </c>
      <c r="E87" s="10">
        <f>Source!BZ32</f>
        <v>95</v>
      </c>
      <c r="F87" s="84"/>
      <c r="G87" s="61"/>
      <c r="H87" s="60">
        <f>SUM(S81:S89)</f>
        <v>11.95</v>
      </c>
      <c r="I87" s="64"/>
      <c r="J87" s="57">
        <f>Source!AT32</f>
        <v>95</v>
      </c>
      <c r="K87" s="60">
        <f>SUM(T81:T89)</f>
        <v>412.78</v>
      </c>
      <c r="L87" s="62"/>
    </row>
    <row r="88" spans="1:26" ht="14.25" x14ac:dyDescent="0.2">
      <c r="A88" s="81"/>
      <c r="B88" s="81"/>
      <c r="C88" s="81" t="s">
        <v>347</v>
      </c>
      <c r="D88" s="59" t="s">
        <v>346</v>
      </c>
      <c r="E88" s="10">
        <f>Source!CA32</f>
        <v>65</v>
      </c>
      <c r="F88" s="84"/>
      <c r="G88" s="61"/>
      <c r="H88" s="60">
        <f>SUM(U81:U89)</f>
        <v>8.18</v>
      </c>
      <c r="I88" s="64"/>
      <c r="J88" s="57">
        <f>Source!AU32</f>
        <v>65</v>
      </c>
      <c r="K88" s="60">
        <f>SUM(V81:V89)</f>
        <v>282.43</v>
      </c>
      <c r="L88" s="62"/>
    </row>
    <row r="89" spans="1:26" ht="14.25" x14ac:dyDescent="0.2">
      <c r="A89" s="82"/>
      <c r="B89" s="82"/>
      <c r="C89" s="82" t="s">
        <v>348</v>
      </c>
      <c r="D89" s="65" t="s">
        <v>349</v>
      </c>
      <c r="E89" s="66">
        <f>Source!AQ32</f>
        <v>12.24</v>
      </c>
      <c r="F89" s="67"/>
      <c r="G89" s="68" t="str">
        <f>Source!DI32</f>
        <v>)*1,35</v>
      </c>
      <c r="H89" s="67"/>
      <c r="I89" s="68"/>
      <c r="J89" s="68"/>
      <c r="K89" s="67"/>
      <c r="L89" s="69">
        <f>Source!U32</f>
        <v>1.3219200000000002</v>
      </c>
    </row>
    <row r="90" spans="1:26" ht="15" x14ac:dyDescent="0.25">
      <c r="G90" s="70">
        <f>H83+H84+H86+H87+H88</f>
        <v>41.669999999999995</v>
      </c>
      <c r="H90" s="70"/>
      <c r="J90" s="70">
        <f>K83+K84+K86+K87+K88</f>
        <v>1204.3599999999999</v>
      </c>
      <c r="K90" s="70"/>
      <c r="L90" s="71">
        <f>Source!U32</f>
        <v>1.3219200000000002</v>
      </c>
      <c r="O90" s="47">
        <f>G90</f>
        <v>41.669999999999995</v>
      </c>
      <c r="P90" s="47">
        <f>J90</f>
        <v>1204.3599999999999</v>
      </c>
      <c r="Q90" s="47">
        <f>L90</f>
        <v>1.3219200000000002</v>
      </c>
      <c r="W90">
        <f>IF(Source!BI32&lt;=1,H83+H84+H86+H87+H88, 0)</f>
        <v>0</v>
      </c>
      <c r="X90">
        <f>IF(Source!BI32=2,H83+H84+H86+H87+H88, 0)</f>
        <v>41.669999999999995</v>
      </c>
      <c r="Y90">
        <f>IF(Source!BI32=3,H83+H84+H86+H87+H88, 0)</f>
        <v>0</v>
      </c>
      <c r="Z90">
        <f>IF(Source!BI32=4,H83+H84+H86+H87+H88, 0)</f>
        <v>0</v>
      </c>
    </row>
    <row r="92" spans="1:26" ht="15" x14ac:dyDescent="0.25">
      <c r="A92" s="58" t="str">
        <f>CONCATENATE("Итого по разделу: ",IF(Source!G34&lt;&gt;"Новый раздел", Source!G34, ""))</f>
        <v>Итого по разделу: Монтажные работы</v>
      </c>
      <c r="B92" s="58"/>
      <c r="C92" s="58"/>
      <c r="D92" s="58"/>
      <c r="E92" s="58"/>
      <c r="F92" s="58"/>
      <c r="G92" s="72">
        <f>SUM(O44:O91)</f>
        <v>292.65000000000003</v>
      </c>
      <c r="H92" s="72"/>
      <c r="I92" s="55"/>
      <c r="J92" s="72">
        <f>SUM(P44:P91)</f>
        <v>8720.7300000000014</v>
      </c>
      <c r="K92" s="72"/>
      <c r="L92" s="71">
        <f>SUM(Q44:Q91)</f>
        <v>9.2518200000000004</v>
      </c>
    </row>
    <row r="96" spans="1:26" ht="16.5" x14ac:dyDescent="0.25">
      <c r="A96" s="56" t="str">
        <f>CONCATENATE("Раздел: ",IF(Source!G64&lt;&gt;"Новый раздел", Source!G64, ""))</f>
        <v>Раздел: Материалы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</row>
    <row r="97" spans="1:26" ht="14.25" x14ac:dyDescent="0.2">
      <c r="A97" s="82">
        <v>6</v>
      </c>
      <c r="B97" s="82" t="str">
        <f>Source!F68</f>
        <v>503-0716</v>
      </c>
      <c r="C97" s="82" t="str">
        <f>Source!G68</f>
        <v>Коробка клеммная испытательная ИКК</v>
      </c>
      <c r="D97" s="65" t="str">
        <f>Source!H68</f>
        <v>шт.</v>
      </c>
      <c r="E97" s="66">
        <f>Source!I68</f>
        <v>1</v>
      </c>
      <c r="F97" s="67">
        <f>Source!AL68</f>
        <v>94.78</v>
      </c>
      <c r="G97" s="68" t="str">
        <f>Source!DD68</f>
        <v/>
      </c>
      <c r="H97" s="67">
        <f>ROUND(Source!AC68*Source!I68, 2)</f>
        <v>94.78</v>
      </c>
      <c r="I97" s="68" t="str">
        <f>Source!BO68</f>
        <v>503-0716</v>
      </c>
      <c r="J97" s="68">
        <f>IF(Source!BC68&lt;&gt; 0, Source!BC68, 1)</f>
        <v>2.29</v>
      </c>
      <c r="K97" s="67">
        <f>Source!P68</f>
        <v>217.05</v>
      </c>
      <c r="L97" s="73"/>
      <c r="S97">
        <f>ROUND((Source!FX68/100)*((ROUND(Source!AF68*Source!I68, 2)+ROUND(Source!AE68*Source!I68, 2))), 2)</f>
        <v>0</v>
      </c>
      <c r="T97">
        <f>Source!X68</f>
        <v>0</v>
      </c>
      <c r="U97">
        <f>ROUND((Source!FY68/100)*((ROUND(Source!AF68*Source!I68, 2)+ROUND(Source!AE68*Source!I68, 2))), 2)</f>
        <v>0</v>
      </c>
      <c r="V97">
        <f>Source!Y68</f>
        <v>0</v>
      </c>
    </row>
    <row r="98" spans="1:26" ht="15" x14ac:dyDescent="0.25">
      <c r="G98" s="70">
        <f>H97</f>
        <v>94.78</v>
      </c>
      <c r="H98" s="70"/>
      <c r="J98" s="70">
        <f>K97</f>
        <v>217.05</v>
      </c>
      <c r="K98" s="70"/>
      <c r="L98" s="71">
        <f>Source!U68</f>
        <v>0</v>
      </c>
      <c r="O98" s="47">
        <f>G98</f>
        <v>94.78</v>
      </c>
      <c r="P98" s="47">
        <f>J98</f>
        <v>217.05</v>
      </c>
      <c r="Q98" s="47">
        <f>L98</f>
        <v>0</v>
      </c>
      <c r="W98">
        <f>IF(Source!BI68&lt;=1,H97, 0)</f>
        <v>0</v>
      </c>
      <c r="X98">
        <f>IF(Source!BI68=2,H97, 0)</f>
        <v>94.78</v>
      </c>
      <c r="Y98">
        <f>IF(Source!BI68=3,H97, 0)</f>
        <v>0</v>
      </c>
      <c r="Z98">
        <f>IF(Source!BI68=4,H97, 0)</f>
        <v>0</v>
      </c>
    </row>
    <row r="99" spans="1:26" ht="57" x14ac:dyDescent="0.2">
      <c r="A99" s="81">
        <v>7</v>
      </c>
      <c r="B99" s="81" t="str">
        <f>Source!F69</f>
        <v>502-0497</v>
      </c>
      <c r="C99" s="81" t="str">
        <f>Source!G69</f>
        <v>Провода силовые для электрических установок на напряжение до 450 В с медной жилой марки ПВ1, сечением 2,5 мм2</v>
      </c>
      <c r="D99" s="59" t="str">
        <f>Source!H69</f>
        <v>1000 м</v>
      </c>
      <c r="E99" s="10">
        <f>Source!I69</f>
        <v>8.0000000000000002E-3</v>
      </c>
      <c r="F99" s="60">
        <f>Source!AL69</f>
        <v>1343</v>
      </c>
      <c r="G99" s="61" t="str">
        <f>Source!DD69</f>
        <v/>
      </c>
      <c r="H99" s="60">
        <f>ROUND(Source!AC69*Source!I69, 2)</f>
        <v>10.74</v>
      </c>
      <c r="I99" s="61" t="str">
        <f>Source!BO69</f>
        <v>502-0497</v>
      </c>
      <c r="J99" s="61">
        <f>IF(Source!BC69&lt;&gt; 0, Source!BC69, 1)</f>
        <v>15.72</v>
      </c>
      <c r="K99" s="60">
        <f>Source!P69</f>
        <v>168.9</v>
      </c>
      <c r="L99" s="62"/>
      <c r="S99">
        <f>ROUND((Source!FX69/100)*((ROUND(Source!AF69*Source!I69, 2)+ROUND(Source!AE69*Source!I69, 2))), 2)</f>
        <v>0</v>
      </c>
      <c r="T99">
        <f>Source!X69</f>
        <v>0</v>
      </c>
      <c r="U99">
        <f>ROUND((Source!FY69/100)*((ROUND(Source!AF69*Source!I69, 2)+ROUND(Source!AE69*Source!I69, 2))), 2)</f>
        <v>0</v>
      </c>
      <c r="V99">
        <f>Source!Y69</f>
        <v>0</v>
      </c>
    </row>
    <row r="100" spans="1:26" x14ac:dyDescent="0.2">
      <c r="A100" s="50"/>
      <c r="B100" s="50"/>
      <c r="C100" s="51" t="str">
        <f>"Объем: "&amp;Source!I69&amp;"=8/"&amp;"1000"</f>
        <v>Объем: 0,008=8/1000</v>
      </c>
      <c r="D100" s="50"/>
      <c r="E100" s="50"/>
      <c r="F100" s="50"/>
      <c r="G100" s="50"/>
      <c r="H100" s="50"/>
      <c r="I100" s="50"/>
      <c r="J100" s="50"/>
      <c r="K100" s="50"/>
      <c r="L100" s="50"/>
    </row>
    <row r="101" spans="1:26" ht="15" x14ac:dyDescent="0.25">
      <c r="G101" s="70">
        <f>H99</f>
        <v>10.74</v>
      </c>
      <c r="H101" s="70"/>
      <c r="J101" s="70">
        <f>K99</f>
        <v>168.9</v>
      </c>
      <c r="K101" s="70"/>
      <c r="L101" s="71">
        <f>Source!U69</f>
        <v>0</v>
      </c>
      <c r="O101" s="47">
        <f>G101</f>
        <v>10.74</v>
      </c>
      <c r="P101" s="47">
        <f>J101</f>
        <v>168.9</v>
      </c>
      <c r="Q101" s="47">
        <f>L101</f>
        <v>0</v>
      </c>
      <c r="W101">
        <f>IF(Source!BI69&lt;=1,H99, 0)</f>
        <v>0</v>
      </c>
      <c r="X101">
        <f>IF(Source!BI69=2,H99, 0)</f>
        <v>10.74</v>
      </c>
      <c r="Y101">
        <f>IF(Source!BI69=3,H99, 0)</f>
        <v>0</v>
      </c>
      <c r="Z101">
        <f>IF(Source!BI69=4,H99, 0)</f>
        <v>0</v>
      </c>
    </row>
    <row r="102" spans="1:26" ht="41.25" x14ac:dyDescent="0.2">
      <c r="A102" s="82">
        <v>8</v>
      </c>
      <c r="B102" s="82" t="str">
        <f>Source!F70</f>
        <v>Прайс</v>
      </c>
      <c r="C102" s="82" t="s">
        <v>354</v>
      </c>
      <c r="D102" s="65" t="str">
        <f>Source!H70</f>
        <v>м</v>
      </c>
      <c r="E102" s="66">
        <f>Source!I70</f>
        <v>8</v>
      </c>
      <c r="F102" s="67">
        <f>Source!AL70</f>
        <v>20.03</v>
      </c>
      <c r="G102" s="68" t="str">
        <f>Source!DD70</f>
        <v>)*1,069</v>
      </c>
      <c r="H102" s="67">
        <f>ROUND(Source!AC70*Source!I70, 2)</f>
        <v>171.3</v>
      </c>
      <c r="I102" s="68" t="str">
        <f>Source!BO70</f>
        <v/>
      </c>
      <c r="J102" s="68">
        <f>IF(Source!BC70&lt;&gt; 0, Source!BC70, 1)</f>
        <v>7.53</v>
      </c>
      <c r="K102" s="67">
        <f>Source!P70</f>
        <v>1289.8599999999999</v>
      </c>
      <c r="L102" s="73"/>
      <c r="S102">
        <f>ROUND((Source!FX70/100)*((ROUND(Source!AF70*Source!I70, 2)+ROUND(Source!AE70*Source!I70, 2))), 2)</f>
        <v>0</v>
      </c>
      <c r="T102">
        <f>Source!X70</f>
        <v>0</v>
      </c>
      <c r="U102">
        <f>ROUND((Source!FY70/100)*((ROUND(Source!AF70*Source!I70, 2)+ROUND(Source!AE70*Source!I70, 2))), 2)</f>
        <v>0</v>
      </c>
      <c r="V102">
        <f>Source!Y70</f>
        <v>0</v>
      </c>
    </row>
    <row r="103" spans="1:26" ht="15" x14ac:dyDescent="0.25">
      <c r="G103" s="70">
        <f>H102</f>
        <v>171.3</v>
      </c>
      <c r="H103" s="70"/>
      <c r="J103" s="70">
        <f>K102</f>
        <v>1289.8599999999999</v>
      </c>
      <c r="K103" s="70"/>
      <c r="L103" s="71">
        <f>Source!U70</f>
        <v>0</v>
      </c>
      <c r="O103" s="47">
        <f>G103</f>
        <v>171.3</v>
      </c>
      <c r="P103" s="47">
        <f>J103</f>
        <v>1289.8599999999999</v>
      </c>
      <c r="Q103" s="47">
        <f>L103</f>
        <v>0</v>
      </c>
      <c r="W103">
        <f>IF(Source!BI70&lt;=1,H102, 0)</f>
        <v>0</v>
      </c>
      <c r="X103">
        <f>IF(Source!BI70=2,H102, 0)</f>
        <v>171.3</v>
      </c>
      <c r="Y103">
        <f>IF(Source!BI70=3,H102, 0)</f>
        <v>0</v>
      </c>
      <c r="Z103">
        <f>IF(Source!BI70=4,H102, 0)</f>
        <v>0</v>
      </c>
    </row>
    <row r="105" spans="1:26" ht="15" x14ac:dyDescent="0.25">
      <c r="A105" s="58" t="str">
        <f>CONCATENATE("Итого по разделу: ",IF(Source!G72&lt;&gt;"Новый раздел", Source!G72, ""))</f>
        <v>Итого по разделу: Материалы</v>
      </c>
      <c r="B105" s="58"/>
      <c r="C105" s="58"/>
      <c r="D105" s="58"/>
      <c r="E105" s="58"/>
      <c r="F105" s="58"/>
      <c r="G105" s="72">
        <f>SUM(O96:O104)</f>
        <v>276.82</v>
      </c>
      <c r="H105" s="72"/>
      <c r="I105" s="55"/>
      <c r="J105" s="72">
        <f>SUM(P96:P104)</f>
        <v>1675.81</v>
      </c>
      <c r="K105" s="72"/>
      <c r="L105" s="71">
        <f>SUM(Q96:Q104)</f>
        <v>0</v>
      </c>
    </row>
    <row r="109" spans="1:26" ht="16.5" x14ac:dyDescent="0.25">
      <c r="A109" s="56" t="str">
        <f>CONCATENATE("Раздел: ",IF(Source!G102&lt;&gt;"Новый раздел", Source!G102, ""))</f>
        <v>Раздел: Оборудование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26" ht="68.25" x14ac:dyDescent="0.2">
      <c r="A110" s="83">
        <v>9</v>
      </c>
      <c r="B110" s="83" t="str">
        <f>Source!F106</f>
        <v>ТКП</v>
      </c>
      <c r="C110" s="83" t="s">
        <v>355</v>
      </c>
      <c r="D110" s="74" t="str">
        <f>Source!H106</f>
        <v>шт.</v>
      </c>
      <c r="E110" s="75">
        <f>Source!I106</f>
        <v>1</v>
      </c>
      <c r="F110" s="76">
        <f>Source!AL106</f>
        <v>5543.71</v>
      </c>
      <c r="G110" s="77" t="str">
        <f>Source!DD106</f>
        <v/>
      </c>
      <c r="H110" s="76">
        <f>ROUND(Source!AC106*Source!I106, 2)</f>
        <v>5543.71</v>
      </c>
      <c r="I110" s="77" t="str">
        <f>Source!BO106</f>
        <v/>
      </c>
      <c r="J110" s="77">
        <f>IF(Source!BC106&lt;&gt; 0, Source!BC106, 1)</f>
        <v>5.81</v>
      </c>
      <c r="K110" s="76">
        <f>Source!P106</f>
        <v>32208.959999999999</v>
      </c>
      <c r="L110" s="78"/>
      <c r="S110">
        <f>ROUND((Source!FX106/100)*((ROUND(Source!AF106*Source!I106, 2)+ROUND(Source!AE106*Source!I106, 2))), 2)</f>
        <v>0</v>
      </c>
      <c r="T110">
        <f>Source!X106</f>
        <v>0</v>
      </c>
      <c r="U110">
        <f>ROUND((Source!FY106/100)*((ROUND(Source!AF106*Source!I106, 2)+ROUND(Source!AE106*Source!I106, 2))), 2)</f>
        <v>0</v>
      </c>
      <c r="V110">
        <f>Source!Y106</f>
        <v>0</v>
      </c>
    </row>
    <row r="111" spans="1:26" ht="15" x14ac:dyDescent="0.25">
      <c r="A111" s="52"/>
      <c r="B111" s="52"/>
      <c r="C111" s="52"/>
      <c r="D111" s="52"/>
      <c r="E111" s="52"/>
      <c r="F111" s="52"/>
      <c r="G111" s="79">
        <f>H110</f>
        <v>5543.71</v>
      </c>
      <c r="H111" s="79"/>
      <c r="I111" s="52"/>
      <c r="J111" s="79">
        <f>K110</f>
        <v>32208.959999999999</v>
      </c>
      <c r="K111" s="79"/>
      <c r="L111" s="80">
        <f>Source!U106</f>
        <v>0</v>
      </c>
      <c r="O111" s="47">
        <f>G111</f>
        <v>5543.71</v>
      </c>
      <c r="P111" s="47">
        <f>J111</f>
        <v>32208.959999999999</v>
      </c>
      <c r="Q111" s="47">
        <f>L111</f>
        <v>0</v>
      </c>
      <c r="W111">
        <f>IF(Source!BI106&lt;=1,H110, 0)</f>
        <v>0</v>
      </c>
      <c r="X111">
        <f>IF(Source!BI106=2,H110, 0)</f>
        <v>0</v>
      </c>
      <c r="Y111">
        <f>IF(Source!BI106=3,H110, 0)</f>
        <v>5543.71</v>
      </c>
      <c r="Z111">
        <f>IF(Source!BI106=4,H110, 0)</f>
        <v>0</v>
      </c>
    </row>
    <row r="113" spans="1:26" ht="15" x14ac:dyDescent="0.25">
      <c r="A113" s="58" t="str">
        <f>CONCATENATE("Итого по разделу: ",IF(Source!G108&lt;&gt;"Новый раздел", Source!G108, ""))</f>
        <v>Итого по разделу: Оборудование</v>
      </c>
      <c r="B113" s="58"/>
      <c r="C113" s="58"/>
      <c r="D113" s="58"/>
      <c r="E113" s="58"/>
      <c r="F113" s="58"/>
      <c r="G113" s="72">
        <f>SUM(O109:O112)</f>
        <v>5543.71</v>
      </c>
      <c r="H113" s="72"/>
      <c r="I113" s="55"/>
      <c r="J113" s="72">
        <f>SUM(P109:P112)</f>
        <v>32208.959999999999</v>
      </c>
      <c r="K113" s="72"/>
      <c r="L113" s="71">
        <f>SUM(Q109:Q112)</f>
        <v>0</v>
      </c>
    </row>
    <row r="117" spans="1:26" ht="16.5" x14ac:dyDescent="0.25">
      <c r="A117" s="56" t="str">
        <f>CONCATENATE("Раздел: ",IF(Source!G138&lt;&gt;"Новый раздел", Source!G138, ""))</f>
        <v>Раздел: Пусконаладочные работы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26" ht="143.25" x14ac:dyDescent="0.2">
      <c r="A118" s="81">
        <v>10</v>
      </c>
      <c r="B118" s="81" t="s">
        <v>356</v>
      </c>
      <c r="C118" s="81" t="str">
        <f>Source!G142</f>
        <v>Фазировка электрической линии или трансформатора с сетью напряжением до 1 кВ</v>
      </c>
      <c r="D118" s="59" t="str">
        <f>Source!H142</f>
        <v>1 фазировка</v>
      </c>
      <c r="E118" s="10">
        <f>Source!I142</f>
        <v>3</v>
      </c>
      <c r="F118" s="60">
        <f>Source!AL142+Source!AM142+Source!AO142</f>
        <v>10.5</v>
      </c>
      <c r="G118" s="61"/>
      <c r="H118" s="60"/>
      <c r="I118" s="61" t="str">
        <f>Source!BO142</f>
        <v/>
      </c>
      <c r="J118" s="61"/>
      <c r="K118" s="60"/>
      <c r="L118" s="62"/>
      <c r="S118">
        <f>ROUND((Source!FX142/100)*((ROUND(Source!AF142*Source!I142, 2)+ROUND(Source!AE142*Source!I142, 2))), 2)</f>
        <v>22.11</v>
      </c>
      <c r="T118">
        <f>Source!X142</f>
        <v>764.22</v>
      </c>
      <c r="U118">
        <f>ROUND((Source!FY142/100)*((ROUND(Source!AF142*Source!I142, 2)+ROUND(Source!AE142*Source!I142, 2))), 2)</f>
        <v>13.61</v>
      </c>
      <c r="V118">
        <f>Source!Y142</f>
        <v>470.29</v>
      </c>
    </row>
    <row r="119" spans="1:26" ht="14.25" x14ac:dyDescent="0.2">
      <c r="A119" s="81"/>
      <c r="B119" s="81"/>
      <c r="C119" s="81" t="s">
        <v>342</v>
      </c>
      <c r="D119" s="59"/>
      <c r="E119" s="10"/>
      <c r="F119" s="60">
        <f>Source!AO142</f>
        <v>10.5</v>
      </c>
      <c r="G119" s="61" t="str">
        <f>Source!DG142</f>
        <v>)*0,8)*1,35</v>
      </c>
      <c r="H119" s="60">
        <f>ROUND(Source!AF142*Source!I142, 2)</f>
        <v>34.020000000000003</v>
      </c>
      <c r="I119" s="61"/>
      <c r="J119" s="61">
        <f>IF(Source!BA142&lt;&gt; 0, Source!BA142, 1)</f>
        <v>34.56</v>
      </c>
      <c r="K119" s="60">
        <f>Source!S142</f>
        <v>1175.73</v>
      </c>
      <c r="L119" s="62"/>
      <c r="R119">
        <f>H119</f>
        <v>34.020000000000003</v>
      </c>
    </row>
    <row r="120" spans="1:26" ht="14.25" x14ac:dyDescent="0.2">
      <c r="A120" s="81"/>
      <c r="B120" s="81"/>
      <c r="C120" s="81" t="s">
        <v>345</v>
      </c>
      <c r="D120" s="59" t="s">
        <v>346</v>
      </c>
      <c r="E120" s="10">
        <f>Source!BZ142</f>
        <v>65</v>
      </c>
      <c r="F120" s="84"/>
      <c r="G120" s="61"/>
      <c r="H120" s="60">
        <f>SUM(S118:S122)</f>
        <v>22.11</v>
      </c>
      <c r="I120" s="64"/>
      <c r="J120" s="57">
        <f>Source!AT142</f>
        <v>65</v>
      </c>
      <c r="K120" s="60">
        <f>SUM(T118:T122)</f>
        <v>764.22</v>
      </c>
      <c r="L120" s="62"/>
    </row>
    <row r="121" spans="1:26" ht="14.25" x14ac:dyDescent="0.2">
      <c r="A121" s="81"/>
      <c r="B121" s="81"/>
      <c r="C121" s="81" t="s">
        <v>347</v>
      </c>
      <c r="D121" s="59" t="s">
        <v>346</v>
      </c>
      <c r="E121" s="10">
        <f>Source!CA142</f>
        <v>40</v>
      </c>
      <c r="F121" s="84"/>
      <c r="G121" s="61"/>
      <c r="H121" s="60">
        <f>SUM(U118:U122)</f>
        <v>13.61</v>
      </c>
      <c r="I121" s="64"/>
      <c r="J121" s="57">
        <f>Source!AU142</f>
        <v>40</v>
      </c>
      <c r="K121" s="60">
        <f>SUM(V118:V122)</f>
        <v>470.29</v>
      </c>
      <c r="L121" s="62"/>
    </row>
    <row r="122" spans="1:26" ht="14.25" x14ac:dyDescent="0.2">
      <c r="A122" s="82"/>
      <c r="B122" s="82"/>
      <c r="C122" s="82" t="s">
        <v>348</v>
      </c>
      <c r="D122" s="65" t="s">
        <v>349</v>
      </c>
      <c r="E122" s="66">
        <f>Source!AQ142</f>
        <v>0.82</v>
      </c>
      <c r="F122" s="67"/>
      <c r="G122" s="68" t="str">
        <f>Source!DI142</f>
        <v>)*0,8)*1,35</v>
      </c>
      <c r="H122" s="67"/>
      <c r="I122" s="68"/>
      <c r="J122" s="68"/>
      <c r="K122" s="67"/>
      <c r="L122" s="69">
        <f>Source!U142</f>
        <v>2.6568000000000001</v>
      </c>
    </row>
    <row r="123" spans="1:26" ht="15" x14ac:dyDescent="0.25">
      <c r="G123" s="70">
        <f>H119+H120+H121</f>
        <v>69.740000000000009</v>
      </c>
      <c r="H123" s="70"/>
      <c r="J123" s="70">
        <f>K119+K120+K121</f>
        <v>2410.2400000000002</v>
      </c>
      <c r="K123" s="70"/>
      <c r="L123" s="71">
        <f>Source!U142</f>
        <v>2.6568000000000001</v>
      </c>
      <c r="O123" s="47">
        <f>G123</f>
        <v>69.740000000000009</v>
      </c>
      <c r="P123" s="47">
        <f>J123</f>
        <v>2410.2400000000002</v>
      </c>
      <c r="Q123" s="47">
        <f>L123</f>
        <v>2.6568000000000001</v>
      </c>
      <c r="W123">
        <f>IF(Source!BI142&lt;=1,H119+H120+H121, 0)</f>
        <v>0</v>
      </c>
      <c r="X123">
        <f>IF(Source!BI142=2,H119+H120+H121, 0)</f>
        <v>0</v>
      </c>
      <c r="Y123">
        <f>IF(Source!BI142=3,H119+H120+H121, 0)</f>
        <v>0</v>
      </c>
      <c r="Z123">
        <f>IF(Source!BI142=4,H119+H120+H121, 0)</f>
        <v>69.740000000000009</v>
      </c>
    </row>
    <row r="124" spans="1:26" ht="143.25" x14ac:dyDescent="0.2">
      <c r="A124" s="81">
        <v>11</v>
      </c>
      <c r="B124" s="81" t="s">
        <v>357</v>
      </c>
      <c r="C124" s="81" t="str">
        <f>Source!G143</f>
        <v>Сбор и реализация сигналов информации устройств защиты, автоматики электрических и технологических режимов (прим,параметрирование счетчика)</v>
      </c>
      <c r="D124" s="59" t="str">
        <f>Source!H143</f>
        <v>1 сигнал</v>
      </c>
      <c r="E124" s="10">
        <f>Source!I143</f>
        <v>3</v>
      </c>
      <c r="F124" s="60">
        <f>Source!AL143+Source!AM143+Source!AO143</f>
        <v>14.27</v>
      </c>
      <c r="G124" s="61"/>
      <c r="H124" s="60"/>
      <c r="I124" s="61" t="str">
        <f>Source!BO143</f>
        <v/>
      </c>
      <c r="J124" s="61"/>
      <c r="K124" s="60"/>
      <c r="L124" s="62"/>
      <c r="S124">
        <f>ROUND((Source!FX143/100)*((ROUND(Source!AF143*Source!I143, 2)+ROUND(Source!AE143*Source!I143, 2))), 2)</f>
        <v>30.05</v>
      </c>
      <c r="T124">
        <f>Source!X143</f>
        <v>1038.6199999999999</v>
      </c>
      <c r="U124">
        <f>ROUND((Source!FY143/100)*((ROUND(Source!AF143*Source!I143, 2)+ROUND(Source!AE143*Source!I143, 2))), 2)</f>
        <v>18.489999999999998</v>
      </c>
      <c r="V124">
        <f>Source!Y143</f>
        <v>639.15</v>
      </c>
    </row>
    <row r="125" spans="1:26" ht="14.25" x14ac:dyDescent="0.2">
      <c r="A125" s="81"/>
      <c r="B125" s="81"/>
      <c r="C125" s="81" t="s">
        <v>342</v>
      </c>
      <c r="D125" s="59"/>
      <c r="E125" s="10"/>
      <c r="F125" s="60">
        <f>Source!AO143</f>
        <v>14.27</v>
      </c>
      <c r="G125" s="61" t="str">
        <f>Source!DG143</f>
        <v>)*0,8)*1,35</v>
      </c>
      <c r="H125" s="60">
        <f>ROUND(Source!AF143*Source!I143, 2)</f>
        <v>46.23</v>
      </c>
      <c r="I125" s="61"/>
      <c r="J125" s="61">
        <f>IF(Source!BA143&lt;&gt; 0, Source!BA143, 1)</f>
        <v>34.56</v>
      </c>
      <c r="K125" s="60">
        <f>Source!S143</f>
        <v>1597.87</v>
      </c>
      <c r="L125" s="62"/>
      <c r="R125">
        <f>H125</f>
        <v>46.23</v>
      </c>
    </row>
    <row r="126" spans="1:26" ht="14.25" x14ac:dyDescent="0.2">
      <c r="A126" s="81"/>
      <c r="B126" s="81"/>
      <c r="C126" s="81" t="s">
        <v>345</v>
      </c>
      <c r="D126" s="59" t="s">
        <v>346</v>
      </c>
      <c r="E126" s="10">
        <f>Source!BZ143</f>
        <v>65</v>
      </c>
      <c r="F126" s="84"/>
      <c r="G126" s="61"/>
      <c r="H126" s="60">
        <f>SUM(S124:S128)</f>
        <v>30.05</v>
      </c>
      <c r="I126" s="64"/>
      <c r="J126" s="57">
        <f>Source!AT143</f>
        <v>65</v>
      </c>
      <c r="K126" s="60">
        <f>SUM(T124:T128)</f>
        <v>1038.6199999999999</v>
      </c>
      <c r="L126" s="62"/>
    </row>
    <row r="127" spans="1:26" ht="14.25" x14ac:dyDescent="0.2">
      <c r="A127" s="81"/>
      <c r="B127" s="81"/>
      <c r="C127" s="81" t="s">
        <v>347</v>
      </c>
      <c r="D127" s="59" t="s">
        <v>346</v>
      </c>
      <c r="E127" s="10">
        <f>Source!CA143</f>
        <v>40</v>
      </c>
      <c r="F127" s="84"/>
      <c r="G127" s="61"/>
      <c r="H127" s="60">
        <f>SUM(U124:U128)</f>
        <v>18.489999999999998</v>
      </c>
      <c r="I127" s="64"/>
      <c r="J127" s="57">
        <f>Source!AU143</f>
        <v>40</v>
      </c>
      <c r="K127" s="60">
        <f>SUM(V124:V128)</f>
        <v>639.15</v>
      </c>
      <c r="L127" s="62"/>
    </row>
    <row r="128" spans="1:26" ht="14.25" x14ac:dyDescent="0.2">
      <c r="A128" s="82"/>
      <c r="B128" s="82"/>
      <c r="C128" s="82" t="s">
        <v>348</v>
      </c>
      <c r="D128" s="65" t="s">
        <v>349</v>
      </c>
      <c r="E128" s="66">
        <f>Source!AQ143</f>
        <v>1.22</v>
      </c>
      <c r="F128" s="67"/>
      <c r="G128" s="68" t="str">
        <f>Source!DI143</f>
        <v>)*0,8)*1,35</v>
      </c>
      <c r="H128" s="67"/>
      <c r="I128" s="68"/>
      <c r="J128" s="68"/>
      <c r="K128" s="67"/>
      <c r="L128" s="69">
        <f>Source!U143</f>
        <v>3.9528000000000003</v>
      </c>
    </row>
    <row r="129" spans="1:32" ht="15" x14ac:dyDescent="0.25">
      <c r="G129" s="70">
        <f>H125+H126+H127</f>
        <v>94.77</v>
      </c>
      <c r="H129" s="70"/>
      <c r="J129" s="70">
        <f>K125+K126+K127</f>
        <v>3275.64</v>
      </c>
      <c r="K129" s="70"/>
      <c r="L129" s="71">
        <f>Source!U143</f>
        <v>3.9528000000000003</v>
      </c>
      <c r="O129" s="47">
        <f>G129</f>
        <v>94.77</v>
      </c>
      <c r="P129" s="47">
        <f>J129</f>
        <v>3275.64</v>
      </c>
      <c r="Q129" s="47">
        <f>L129</f>
        <v>3.9528000000000003</v>
      </c>
      <c r="W129">
        <f>IF(Source!BI143&lt;=1,H125+H126+H127, 0)</f>
        <v>0</v>
      </c>
      <c r="X129">
        <f>IF(Source!BI143=2,H125+H126+H127, 0)</f>
        <v>0</v>
      </c>
      <c r="Y129">
        <f>IF(Source!BI143=3,H125+H126+H127, 0)</f>
        <v>0</v>
      </c>
      <c r="Z129">
        <f>IF(Source!BI143=4,H125+H126+H127, 0)</f>
        <v>94.77</v>
      </c>
    </row>
    <row r="131" spans="1:32" ht="15" x14ac:dyDescent="0.25">
      <c r="A131" s="58" t="str">
        <f>CONCATENATE("Итого по разделу: ",IF(Source!G145&lt;&gt;"Новый раздел", Source!G145, ""))</f>
        <v>Итого по разделу: Пусконаладочные работы</v>
      </c>
      <c r="B131" s="58"/>
      <c r="C131" s="58"/>
      <c r="D131" s="58"/>
      <c r="E131" s="58"/>
      <c r="F131" s="58"/>
      <c r="G131" s="72">
        <f>SUM(O117:O130)</f>
        <v>164.51</v>
      </c>
      <c r="H131" s="72"/>
      <c r="I131" s="55"/>
      <c r="J131" s="72">
        <f>SUM(P117:P130)</f>
        <v>5685.88</v>
      </c>
      <c r="K131" s="72"/>
      <c r="L131" s="71">
        <f>SUM(Q117:Q130)</f>
        <v>6.6096000000000004</v>
      </c>
    </row>
    <row r="135" spans="1:32" ht="15" x14ac:dyDescent="0.25">
      <c r="A135" s="58" t="str">
        <f>CONCATENATE("Итого по локальной смете: ",IF(Source!G175&lt;&gt;"Новая локальная смета", Source!G175, ""))</f>
        <v>Итого по локальной смете: Установка счетчика СЭТ</v>
      </c>
      <c r="B135" s="58"/>
      <c r="C135" s="58"/>
      <c r="D135" s="58"/>
      <c r="E135" s="58"/>
      <c r="F135" s="58"/>
      <c r="G135" s="72">
        <f>SUM(O42:O134)</f>
        <v>6277.6900000000005</v>
      </c>
      <c r="H135" s="72"/>
      <c r="I135" s="55"/>
      <c r="J135" s="72">
        <f>SUM(P42:P134)</f>
        <v>48291.38</v>
      </c>
      <c r="K135" s="72"/>
      <c r="L135" s="71">
        <f>SUM(Q42:Q134)</f>
        <v>15.861420000000001</v>
      </c>
      <c r="AF135" s="85" t="str">
        <f>CONCATENATE("Итого по локальной смете: ",IF(Source!G175&lt;&gt;"Новая локальная смета", Source!G175, ""))</f>
        <v>Итого по локальной смете: Установка счетчика СЭТ</v>
      </c>
    </row>
    <row r="140" spans="1:32" ht="14.25" hidden="1" x14ac:dyDescent="0.2">
      <c r="A140" s="53" t="s">
        <v>358</v>
      </c>
      <c r="B140" s="53"/>
      <c r="C140" s="10" t="s">
        <v>359</v>
      </c>
      <c r="D140" s="48"/>
      <c r="E140" s="48"/>
      <c r="F140" s="48"/>
      <c r="G140" s="48"/>
      <c r="H140" s="48"/>
      <c r="I140" s="11"/>
      <c r="J140" s="10"/>
      <c r="K140" s="11"/>
      <c r="L140" s="11"/>
    </row>
    <row r="141" spans="1:32" ht="14.25" hidden="1" x14ac:dyDescent="0.2">
      <c r="A141" s="11"/>
      <c r="B141" s="11"/>
      <c r="C141" s="10"/>
      <c r="D141" s="54" t="s">
        <v>360</v>
      </c>
      <c r="E141" s="54"/>
      <c r="F141" s="54"/>
      <c r="G141" s="54"/>
      <c r="H141" s="54"/>
      <c r="I141" s="11"/>
      <c r="J141" s="10"/>
      <c r="K141" s="11"/>
      <c r="L141" s="11"/>
    </row>
    <row r="142" spans="1:32" ht="14.25" hidden="1" x14ac:dyDescent="0.2">
      <c r="A142" s="11"/>
      <c r="B142" s="11"/>
      <c r="C142" s="10"/>
      <c r="D142" s="11"/>
      <c r="E142" s="11"/>
      <c r="F142" s="11"/>
      <c r="G142" s="11"/>
      <c r="H142" s="11"/>
      <c r="I142" s="11"/>
      <c r="J142" s="10"/>
      <c r="K142" s="11"/>
      <c r="L142" s="11"/>
    </row>
    <row r="143" spans="1:32" ht="14.25" x14ac:dyDescent="0.2">
      <c r="A143" s="53" t="s">
        <v>358</v>
      </c>
      <c r="B143" s="53"/>
      <c r="C143" s="10" t="s">
        <v>361</v>
      </c>
      <c r="D143" s="48" t="str">
        <f>IF(Source!AC12&lt;&gt;"", Source!AC12," ")</f>
        <v xml:space="preserve"> </v>
      </c>
      <c r="E143" s="48"/>
      <c r="F143" s="48"/>
      <c r="G143" s="48"/>
      <c r="H143" s="48"/>
      <c r="I143" s="11" t="str">
        <f>IF(Source!AB12&lt;&gt;"", Source!AB12," ")</f>
        <v xml:space="preserve"> </v>
      </c>
      <c r="J143" s="10"/>
      <c r="K143" s="11"/>
      <c r="L143" s="11"/>
    </row>
    <row r="144" spans="1:32" ht="14.25" x14ac:dyDescent="0.2">
      <c r="A144" s="11"/>
      <c r="B144" s="11"/>
      <c r="C144" s="11"/>
      <c r="D144" s="54" t="s">
        <v>360</v>
      </c>
      <c r="E144" s="54"/>
      <c r="F144" s="54"/>
      <c r="G144" s="54"/>
      <c r="H144" s="54"/>
      <c r="I144" s="11"/>
      <c r="J144" s="11"/>
      <c r="K144" s="11"/>
      <c r="L144" s="11"/>
    </row>
    <row r="145" spans="1:12" ht="14.25" x14ac:dyDescent="0.2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ht="14.25" x14ac:dyDescent="0.2">
      <c r="A146" s="11"/>
      <c r="B146" s="11"/>
      <c r="C146" s="10" t="s">
        <v>362</v>
      </c>
      <c r="D146" s="48" t="str">
        <f>IF(Source!AE12&lt;&gt;"", Source!AE12," ")</f>
        <v xml:space="preserve"> </v>
      </c>
      <c r="E146" s="48"/>
      <c r="F146" s="48"/>
      <c r="G146" s="48"/>
      <c r="H146" s="48"/>
      <c r="I146" s="11" t="str">
        <f>IF(Source!AD12&lt;&gt;"", Source!AD12," ")</f>
        <v xml:space="preserve"> </v>
      </c>
      <c r="J146" s="10"/>
      <c r="K146" s="11"/>
      <c r="L146" s="11"/>
    </row>
    <row r="147" spans="1:12" ht="14.25" x14ac:dyDescent="0.2">
      <c r="A147" s="11"/>
      <c r="B147" s="11"/>
      <c r="C147" s="11"/>
      <c r="D147" s="54" t="s">
        <v>360</v>
      </c>
      <c r="E147" s="54"/>
      <c r="F147" s="54"/>
      <c r="G147" s="54"/>
      <c r="H147" s="54"/>
      <c r="I147" s="11"/>
      <c r="J147" s="11"/>
      <c r="K147" s="11"/>
      <c r="L147" s="11"/>
    </row>
  </sheetData>
  <mergeCells count="96">
    <mergeCell ref="J111:K111"/>
    <mergeCell ref="G111:H111"/>
    <mergeCell ref="A109:L109"/>
    <mergeCell ref="G105:H105"/>
    <mergeCell ref="J129:K129"/>
    <mergeCell ref="G129:H129"/>
    <mergeCell ref="J123:K123"/>
    <mergeCell ref="G123:H123"/>
    <mergeCell ref="A117:L117"/>
    <mergeCell ref="G113:H113"/>
    <mergeCell ref="J113:K113"/>
    <mergeCell ref="A113:F113"/>
    <mergeCell ref="G135:H135"/>
    <mergeCell ref="J135:K135"/>
    <mergeCell ref="A135:F135"/>
    <mergeCell ref="G131:H131"/>
    <mergeCell ref="J131:K131"/>
    <mergeCell ref="A131:F131"/>
    <mergeCell ref="J63:K63"/>
    <mergeCell ref="G63:H63"/>
    <mergeCell ref="J53:K53"/>
    <mergeCell ref="G53:H53"/>
    <mergeCell ref="A44:L44"/>
    <mergeCell ref="A42:L42"/>
    <mergeCell ref="J90:K90"/>
    <mergeCell ref="G90:H90"/>
    <mergeCell ref="J80:K80"/>
    <mergeCell ref="G80:H80"/>
    <mergeCell ref="J72:K72"/>
    <mergeCell ref="G72:H72"/>
    <mergeCell ref="J98:K98"/>
    <mergeCell ref="G98:H98"/>
    <mergeCell ref="A96:L96"/>
    <mergeCell ref="G92:H92"/>
    <mergeCell ref="J92:K92"/>
    <mergeCell ref="A92:F92"/>
    <mergeCell ref="A38:L38"/>
    <mergeCell ref="D141:H141"/>
    <mergeCell ref="D144:H144"/>
    <mergeCell ref="D147:H147"/>
    <mergeCell ref="J105:K105"/>
    <mergeCell ref="A105:F105"/>
    <mergeCell ref="J103:K103"/>
    <mergeCell ref="G103:H103"/>
    <mergeCell ref="J101:K101"/>
    <mergeCell ref="G101:H101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5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270</v>
      </c>
      <c r="C12" s="1">
        <v>0</v>
      </c>
      <c r="D12" s="1">
        <f>ROW(A205)</f>
        <v>205</v>
      </c>
      <c r="E12" s="1">
        <v>0</v>
      </c>
      <c r="F12" s="1">
        <v>111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B205</f>
        <v>270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111</v>
      </c>
      <c r="G18" s="2" t="str">
        <f t="shared" si="0"/>
        <v>Установка счетчика СЭТ</v>
      </c>
      <c r="H18" s="2"/>
      <c r="I18" s="2"/>
      <c r="J18" s="2"/>
      <c r="K18" s="2"/>
      <c r="L18" s="2"/>
      <c r="M18" s="2"/>
      <c r="N18" s="2"/>
      <c r="O18" s="2">
        <f t="shared" ref="O18:AT18" si="1">O205</f>
        <v>40381.14</v>
      </c>
      <c r="P18" s="2">
        <f t="shared" si="1"/>
        <v>34102.18</v>
      </c>
      <c r="Q18" s="2">
        <f t="shared" si="1"/>
        <v>387.55</v>
      </c>
      <c r="R18" s="2">
        <f t="shared" si="1"/>
        <v>63.14</v>
      </c>
      <c r="S18" s="2">
        <f t="shared" si="1"/>
        <v>5891.41</v>
      </c>
      <c r="T18" s="2">
        <f t="shared" si="1"/>
        <v>0</v>
      </c>
      <c r="U18" s="2">
        <f t="shared" si="1"/>
        <v>15.861420000000001</v>
      </c>
      <c r="V18" s="2">
        <f t="shared" si="1"/>
        <v>0.13473000000000002</v>
      </c>
      <c r="W18" s="2">
        <f t="shared" si="1"/>
        <v>0.03</v>
      </c>
      <c r="X18" s="2">
        <f t="shared" si="1"/>
        <v>4756.07</v>
      </c>
      <c r="Y18" s="2">
        <f t="shared" si="1"/>
        <v>3154.17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32208.959999999999</v>
      </c>
      <c r="AQ18" s="2">
        <f t="shared" si="1"/>
        <v>0</v>
      </c>
      <c r="AR18" s="2">
        <f t="shared" si="1"/>
        <v>48291.38</v>
      </c>
      <c r="AS18" s="2">
        <f t="shared" si="1"/>
        <v>0</v>
      </c>
      <c r="AT18" s="2">
        <f t="shared" si="1"/>
        <v>10396.540000000001</v>
      </c>
      <c r="AU18" s="2">
        <f t="shared" ref="AU18:BZ18" si="2">AU205</f>
        <v>5685.88</v>
      </c>
      <c r="AV18" s="2">
        <f t="shared" si="2"/>
        <v>34102.18</v>
      </c>
      <c r="AW18" s="2">
        <f t="shared" si="2"/>
        <v>1893.22</v>
      </c>
      <c r="AX18" s="2">
        <f t="shared" si="2"/>
        <v>0</v>
      </c>
      <c r="AY18" s="2">
        <f t="shared" si="2"/>
        <v>1893.22</v>
      </c>
      <c r="AZ18" s="2">
        <f t="shared" si="2"/>
        <v>32208.959999999999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ROW(A175)</f>
        <v>175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счетчика СЭТ</v>
      </c>
      <c r="H22" s="2"/>
      <c r="I22" s="2"/>
      <c r="J22" s="2"/>
      <c r="K22" s="2"/>
      <c r="L22" s="2"/>
      <c r="M22" s="2"/>
      <c r="N22" s="2"/>
      <c r="O22" s="2">
        <f t="shared" ref="O22:AT22" si="8">O175</f>
        <v>40381.14</v>
      </c>
      <c r="P22" s="2">
        <f t="shared" si="8"/>
        <v>34102.18</v>
      </c>
      <c r="Q22" s="2">
        <f t="shared" si="8"/>
        <v>387.55</v>
      </c>
      <c r="R22" s="2">
        <f t="shared" si="8"/>
        <v>63.14</v>
      </c>
      <c r="S22" s="2">
        <f t="shared" si="8"/>
        <v>5891.41</v>
      </c>
      <c r="T22" s="2">
        <f t="shared" si="8"/>
        <v>0</v>
      </c>
      <c r="U22" s="2">
        <f t="shared" si="8"/>
        <v>15.861420000000001</v>
      </c>
      <c r="V22" s="2">
        <f t="shared" si="8"/>
        <v>0.13473000000000002</v>
      </c>
      <c r="W22" s="2">
        <f t="shared" si="8"/>
        <v>0.03</v>
      </c>
      <c r="X22" s="2">
        <f t="shared" si="8"/>
        <v>4756.07</v>
      </c>
      <c r="Y22" s="2">
        <f t="shared" si="8"/>
        <v>3154.17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32208.959999999999</v>
      </c>
      <c r="AQ22" s="2">
        <f t="shared" si="8"/>
        <v>0</v>
      </c>
      <c r="AR22" s="2">
        <f t="shared" si="8"/>
        <v>48291.38</v>
      </c>
      <c r="AS22" s="2">
        <f t="shared" si="8"/>
        <v>0</v>
      </c>
      <c r="AT22" s="2">
        <f t="shared" si="8"/>
        <v>10396.540000000001</v>
      </c>
      <c r="AU22" s="2">
        <f t="shared" ref="AU22:BZ22" si="9">AU175</f>
        <v>5685.88</v>
      </c>
      <c r="AV22" s="2">
        <f t="shared" si="9"/>
        <v>34102.18</v>
      </c>
      <c r="AW22" s="2">
        <f t="shared" si="9"/>
        <v>1893.22</v>
      </c>
      <c r="AX22" s="2">
        <f t="shared" si="9"/>
        <v>0</v>
      </c>
      <c r="AY22" s="2">
        <f t="shared" si="9"/>
        <v>1893.22</v>
      </c>
      <c r="AZ22" s="2">
        <f t="shared" si="9"/>
        <v>32208.959999999999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3722.77</v>
      </c>
      <c r="P26" s="2">
        <f t="shared" si="15"/>
        <v>217.41</v>
      </c>
      <c r="Q26" s="2">
        <f t="shared" si="15"/>
        <v>387.55</v>
      </c>
      <c r="R26" s="2">
        <f t="shared" si="15"/>
        <v>63.14</v>
      </c>
      <c r="S26" s="2">
        <f t="shared" si="15"/>
        <v>3117.81</v>
      </c>
      <c r="T26" s="2">
        <f t="shared" si="15"/>
        <v>0</v>
      </c>
      <c r="U26" s="2">
        <f t="shared" si="15"/>
        <v>9.2518200000000004</v>
      </c>
      <c r="V26" s="2">
        <f t="shared" si="15"/>
        <v>0.13473000000000002</v>
      </c>
      <c r="W26" s="2">
        <f t="shared" si="15"/>
        <v>0</v>
      </c>
      <c r="X26" s="2">
        <f t="shared" si="15"/>
        <v>2953.23</v>
      </c>
      <c r="Y26" s="2">
        <f t="shared" si="15"/>
        <v>2044.73</v>
      </c>
      <c r="Z26" s="2">
        <f t="shared" si="15"/>
        <v>0</v>
      </c>
      <c r="AA26" s="2">
        <f t="shared" si="15"/>
        <v>0</v>
      </c>
      <c r="AB26" s="2">
        <f t="shared" si="15"/>
        <v>3722.77</v>
      </c>
      <c r="AC26" s="2">
        <f t="shared" si="15"/>
        <v>217.41</v>
      </c>
      <c r="AD26" s="2">
        <f t="shared" si="15"/>
        <v>387.55</v>
      </c>
      <c r="AE26" s="2">
        <f t="shared" si="15"/>
        <v>63.14</v>
      </c>
      <c r="AF26" s="2">
        <f t="shared" si="15"/>
        <v>3117.81</v>
      </c>
      <c r="AG26" s="2">
        <f t="shared" si="15"/>
        <v>0</v>
      </c>
      <c r="AH26" s="2">
        <f t="shared" si="15"/>
        <v>9.2518200000000004</v>
      </c>
      <c r="AI26" s="2">
        <f t="shared" si="15"/>
        <v>0.13473000000000002</v>
      </c>
      <c r="AJ26" s="2">
        <f t="shared" si="15"/>
        <v>0</v>
      </c>
      <c r="AK26" s="2">
        <f t="shared" si="15"/>
        <v>2953.23</v>
      </c>
      <c r="AL26" s="2">
        <f t="shared" si="15"/>
        <v>2044.73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8720.73</v>
      </c>
      <c r="AS26" s="2">
        <f t="shared" si="15"/>
        <v>0</v>
      </c>
      <c r="AT26" s="2">
        <f t="shared" si="15"/>
        <v>8720.73</v>
      </c>
      <c r="AU26" s="2">
        <f t="shared" ref="AU26:BZ26" si="16">AU34</f>
        <v>0</v>
      </c>
      <c r="AV26" s="2">
        <f t="shared" si="16"/>
        <v>217.41</v>
      </c>
      <c r="AW26" s="2">
        <f t="shared" si="16"/>
        <v>217.41</v>
      </c>
      <c r="AX26" s="2">
        <f t="shared" si="16"/>
        <v>0</v>
      </c>
      <c r="AY26" s="2">
        <f t="shared" si="16"/>
        <v>217.41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8720.73</v>
      </c>
      <c r="CB26" s="2">
        <f t="shared" si="17"/>
        <v>0</v>
      </c>
      <c r="CC26" s="2">
        <f t="shared" si="17"/>
        <v>8720.73</v>
      </c>
      <c r="CD26" s="2">
        <f t="shared" si="17"/>
        <v>0</v>
      </c>
      <c r="CE26" s="2">
        <f t="shared" si="17"/>
        <v>217.41</v>
      </c>
      <c r="CF26" s="2">
        <f t="shared" si="17"/>
        <v>217.41</v>
      </c>
      <c r="CG26" s="2">
        <f t="shared" si="17"/>
        <v>0</v>
      </c>
      <c r="CH26" s="2">
        <f t="shared" si="17"/>
        <v>217.41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368.45</v>
      </c>
      <c r="P28">
        <f>ROUND(CQ28*I28,2)</f>
        <v>8.2200000000000006</v>
      </c>
      <c r="Q28">
        <f>ROUND(CR28*I28,2)</f>
        <v>36.44</v>
      </c>
      <c r="R28">
        <f>ROUND(CS28*I28,2)</f>
        <v>6.53</v>
      </c>
      <c r="S28">
        <f>ROUND(CT28*I28,2)</f>
        <v>323.79000000000002</v>
      </c>
      <c r="T28">
        <f>ROUND(CU28*I28,2)</f>
        <v>0</v>
      </c>
      <c r="U28">
        <f>CV28*I28</f>
        <v>0.94499999999999995</v>
      </c>
      <c r="V28">
        <f>CW28*I28</f>
        <v>1.3500000000000002E-2</v>
      </c>
      <c r="W28">
        <f>ROUND(CX28*I28,2)</f>
        <v>0</v>
      </c>
      <c r="X28">
        <f t="shared" ref="X28:Y32" si="21">ROUND(CY28,2)</f>
        <v>313.8</v>
      </c>
      <c r="Y28">
        <f t="shared" si="21"/>
        <v>214.71</v>
      </c>
      <c r="AA28">
        <v>109175554</v>
      </c>
      <c r="AB28">
        <f>ROUND((AC28+AD28+AF28),6)</f>
        <v>12.875999999999999</v>
      </c>
      <c r="AC28">
        <f>ROUND((ES28),6)</f>
        <v>0.51</v>
      </c>
      <c r="AD28">
        <f>ROUND(((((ET28*1.35))-((EU28*1.35)))+AE28),6)</f>
        <v>2.9969999999999999</v>
      </c>
      <c r="AE28">
        <f t="shared" ref="AE28:AF32" si="22">ROUND(((EU28*1.35)),6)</f>
        <v>0.189</v>
      </c>
      <c r="AF28">
        <f t="shared" si="22"/>
        <v>9.3689999999999998</v>
      </c>
      <c r="AG28">
        <f>ROUND((AP28),6)</f>
        <v>0</v>
      </c>
      <c r="AH28">
        <f t="shared" ref="AH28:AI32" si="23">((EW28*1.35))</f>
        <v>0.94499999999999995</v>
      </c>
      <c r="AI28">
        <f t="shared" si="23"/>
        <v>1.3500000000000002E-2</v>
      </c>
      <c r="AJ28">
        <f>(AS28)</f>
        <v>0</v>
      </c>
      <c r="AK28">
        <v>9.67</v>
      </c>
      <c r="AL28">
        <v>0.51</v>
      </c>
      <c r="AM28">
        <v>2.2200000000000002</v>
      </c>
      <c r="AN28">
        <v>0.14000000000000001</v>
      </c>
      <c r="AO28">
        <v>6.94</v>
      </c>
      <c r="AP28">
        <v>0</v>
      </c>
      <c r="AQ28">
        <v>0.7</v>
      </c>
      <c r="AR28">
        <v>0.01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12.16</v>
      </c>
      <c r="BC28">
        <v>16.12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307</v>
      </c>
      <c r="CO28">
        <v>0</v>
      </c>
      <c r="CP28">
        <f>(P28+Q28+S28)</f>
        <v>368.45000000000005</v>
      </c>
      <c r="CQ28">
        <f>AC28*BC28</f>
        <v>8.2212000000000014</v>
      </c>
      <c r="CR28">
        <f>AD28*BB28</f>
        <v>36.443519999999999</v>
      </c>
      <c r="CS28">
        <f>AE28*BS28</f>
        <v>6.5318400000000008</v>
      </c>
      <c r="CT28">
        <f>AF28*BA28</f>
        <v>323.79264000000001</v>
      </c>
      <c r="CU28">
        <f t="shared" ref="CU28:CX32" si="24">AG28</f>
        <v>0</v>
      </c>
      <c r="CV28">
        <f t="shared" si="24"/>
        <v>0.94499999999999995</v>
      </c>
      <c r="CW28">
        <f t="shared" si="24"/>
        <v>1.3500000000000002E-2</v>
      </c>
      <c r="CX28">
        <f t="shared" si="24"/>
        <v>0</v>
      </c>
      <c r="CY28">
        <f>(((S28+R28)*AT28)/100)</f>
        <v>313.80399999999997</v>
      </c>
      <c r="CZ28">
        <f>(((S28+R28)*AU28)/100)</f>
        <v>214.708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21</v>
      </c>
      <c r="EM28" t="s">
        <v>22</v>
      </c>
      <c r="EO28" t="s">
        <v>23</v>
      </c>
      <c r="EQ28">
        <v>0</v>
      </c>
      <c r="ER28">
        <v>9.67</v>
      </c>
      <c r="ES28">
        <v>0.51</v>
      </c>
      <c r="ET28">
        <v>2.2200000000000002</v>
      </c>
      <c r="EU28">
        <v>0.14000000000000001</v>
      </c>
      <c r="EV28">
        <v>6.94</v>
      </c>
      <c r="EW28">
        <v>0.7</v>
      </c>
      <c r="EX28">
        <v>0.01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-389498767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896.96</v>
      </c>
      <c r="GN28">
        <f>IF(OR(BI28=0,BI28=1),ROUND(O28+X28+Y28,2),0)</f>
        <v>0</v>
      </c>
      <c r="GO28">
        <f>IF(BI28=2,ROUND(O28+X28+Y28,2),0)</f>
        <v>896.96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ROW(SmtRes!A19)</f>
        <v>19</v>
      </c>
      <c r="D29">
        <f>ROW(EtalonRes!A19)</f>
        <v>19</v>
      </c>
      <c r="E29" t="s">
        <v>24</v>
      </c>
      <c r="F29" t="s">
        <v>25</v>
      </c>
      <c r="G29" t="s">
        <v>26</v>
      </c>
      <c r="H29" t="s">
        <v>27</v>
      </c>
      <c r="I29">
        <f>ROUND(18/100,9)</f>
        <v>0.18</v>
      </c>
      <c r="J29">
        <v>0</v>
      </c>
      <c r="K29">
        <f>ROUND(18/100,9)</f>
        <v>0.18</v>
      </c>
      <c r="O29">
        <f>ROUND(CP29,2)</f>
        <v>1569.27</v>
      </c>
      <c r="P29">
        <f>ROUND(CQ29*I29,2)</f>
        <v>163.09</v>
      </c>
      <c r="Q29">
        <f>ROUND(CR29*I29,2)</f>
        <v>6.56</v>
      </c>
      <c r="R29">
        <f>ROUND(CS29*I29,2)</f>
        <v>1.18</v>
      </c>
      <c r="S29">
        <f>ROUND(CT29*I29,2)</f>
        <v>1399.62</v>
      </c>
      <c r="T29">
        <f>ROUND(CU29*I29,2)</f>
        <v>0</v>
      </c>
      <c r="U29">
        <f>CV29*I29</f>
        <v>4.0824000000000007</v>
      </c>
      <c r="V29">
        <f>CW29*I29</f>
        <v>2.4300000000000003E-3</v>
      </c>
      <c r="W29">
        <f>ROUND(CX29*I29,2)</f>
        <v>0</v>
      </c>
      <c r="X29">
        <f t="shared" si="21"/>
        <v>1330.76</v>
      </c>
      <c r="Y29">
        <f t="shared" si="21"/>
        <v>910.52</v>
      </c>
      <c r="AA29">
        <v>109175554</v>
      </c>
      <c r="AB29">
        <f>ROUND((AC29+AD29+AF29),6)</f>
        <v>333.83800000000002</v>
      </c>
      <c r="AC29">
        <f>ROUND((ES29),6)</f>
        <v>105.85</v>
      </c>
      <c r="AD29">
        <f>ROUND(((((ET29*1.35))-((EU29*1.35)))+AE29),6)</f>
        <v>2.9969999999999999</v>
      </c>
      <c r="AE29">
        <f t="shared" si="22"/>
        <v>0.189</v>
      </c>
      <c r="AF29">
        <f t="shared" si="22"/>
        <v>224.99100000000001</v>
      </c>
      <c r="AG29">
        <f>ROUND((AP29),6)</f>
        <v>0</v>
      </c>
      <c r="AH29">
        <f t="shared" si="23"/>
        <v>22.680000000000003</v>
      </c>
      <c r="AI29">
        <f t="shared" si="23"/>
        <v>1.3500000000000002E-2</v>
      </c>
      <c r="AJ29">
        <f>(AS29)</f>
        <v>0</v>
      </c>
      <c r="AK29">
        <v>274.73</v>
      </c>
      <c r="AL29">
        <v>105.85</v>
      </c>
      <c r="AM29">
        <v>2.2200000000000002</v>
      </c>
      <c r="AN29">
        <v>0.14000000000000001</v>
      </c>
      <c r="AO29">
        <v>166.66</v>
      </c>
      <c r="AP29">
        <v>0</v>
      </c>
      <c r="AQ29">
        <v>16.8</v>
      </c>
      <c r="AR29">
        <v>0.01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12.16</v>
      </c>
      <c r="BC29">
        <v>8.56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28</v>
      </c>
      <c r="BM29">
        <v>108001</v>
      </c>
      <c r="BN29">
        <v>0</v>
      </c>
      <c r="BO29" t="s">
        <v>25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307</v>
      </c>
      <c r="CO29">
        <v>0</v>
      </c>
      <c r="CP29">
        <f>(P29+Q29+S29)</f>
        <v>1569.27</v>
      </c>
      <c r="CQ29">
        <f>AC29*BC29</f>
        <v>906.07600000000002</v>
      </c>
      <c r="CR29">
        <f>AD29*BB29</f>
        <v>36.443519999999999</v>
      </c>
      <c r="CS29">
        <f>AE29*BS29</f>
        <v>6.5318400000000008</v>
      </c>
      <c r="CT29">
        <f>AF29*BA29</f>
        <v>7775.6889600000013</v>
      </c>
      <c r="CU29">
        <f t="shared" si="24"/>
        <v>0</v>
      </c>
      <c r="CV29">
        <f t="shared" si="24"/>
        <v>22.680000000000003</v>
      </c>
      <c r="CW29">
        <f t="shared" si="24"/>
        <v>1.3500000000000002E-2</v>
      </c>
      <c r="CX29">
        <f t="shared" si="24"/>
        <v>0</v>
      </c>
      <c r="CY29">
        <f>(((S29+R29)*AT29)/100)</f>
        <v>1330.76</v>
      </c>
      <c r="CZ29">
        <f>(((S29+R29)*AU29)/100)</f>
        <v>910.52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274.73</v>
      </c>
      <c r="ES29">
        <v>105.85</v>
      </c>
      <c r="ET29">
        <v>2.2200000000000002</v>
      </c>
      <c r="EU29">
        <v>0.14000000000000001</v>
      </c>
      <c r="EV29">
        <v>166.66</v>
      </c>
      <c r="EW29">
        <v>16.8</v>
      </c>
      <c r="EX29">
        <v>0.01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2083175713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3810.55</v>
      </c>
      <c r="GN29">
        <f>IF(OR(BI29=0,BI29=1),ROUND(O29+X29+Y29,2),0)</f>
        <v>0</v>
      </c>
      <c r="GO29">
        <f>IF(BI29=2,ROUND(O29+X29+Y29,2),0)</f>
        <v>3810.55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ROW(SmtRes!A25)</f>
        <v>25</v>
      </c>
      <c r="D30">
        <f>ROW(EtalonRes!A25)</f>
        <v>25</v>
      </c>
      <c r="E30" t="s">
        <v>29</v>
      </c>
      <c r="F30" t="s">
        <v>30</v>
      </c>
      <c r="G30" t="s">
        <v>31</v>
      </c>
      <c r="H30" t="s">
        <v>18</v>
      </c>
      <c r="I30">
        <v>1</v>
      </c>
      <c r="J30">
        <v>0</v>
      </c>
      <c r="K30">
        <v>1</v>
      </c>
      <c r="O30">
        <f>ROUND(CP30,2)</f>
        <v>809.38</v>
      </c>
      <c r="P30">
        <f>ROUND(CQ30*I30,2)</f>
        <v>10.85</v>
      </c>
      <c r="Q30">
        <f>ROUND(CR30*I30,2)</f>
        <v>291.38</v>
      </c>
      <c r="R30">
        <f>ROUND(CS30*I30,2)</f>
        <v>50.39</v>
      </c>
      <c r="S30">
        <f>ROUND(CT30*I30,2)</f>
        <v>507.15</v>
      </c>
      <c r="T30">
        <f>ROUND(CU30*I30,2)</f>
        <v>0</v>
      </c>
      <c r="U30">
        <f>CV30*I30</f>
        <v>1.5254999999999999</v>
      </c>
      <c r="V30">
        <f>CW30*I30</f>
        <v>0.10800000000000001</v>
      </c>
      <c r="W30">
        <f>ROUND(CX30*I30,2)</f>
        <v>0</v>
      </c>
      <c r="X30">
        <f t="shared" si="21"/>
        <v>529.66</v>
      </c>
      <c r="Y30">
        <f t="shared" si="21"/>
        <v>362.4</v>
      </c>
      <c r="AA30">
        <v>109175554</v>
      </c>
      <c r="AB30">
        <f>ROUND((AC30+AD30+AF30),6)</f>
        <v>39.216999999999999</v>
      </c>
      <c r="AC30">
        <f>ROUND((ES30),6)</f>
        <v>0.57999999999999996</v>
      </c>
      <c r="AD30">
        <f>ROUND(((((ET30*1.35))-((EU30*1.35)))+AE30),6)</f>
        <v>23.962499999999999</v>
      </c>
      <c r="AE30">
        <f t="shared" si="22"/>
        <v>1.458</v>
      </c>
      <c r="AF30">
        <f t="shared" si="22"/>
        <v>14.6745</v>
      </c>
      <c r="AG30">
        <f>ROUND((AP30),6)</f>
        <v>0</v>
      </c>
      <c r="AH30">
        <f t="shared" si="23"/>
        <v>1.5254999999999999</v>
      </c>
      <c r="AI30">
        <f t="shared" si="23"/>
        <v>0.10800000000000001</v>
      </c>
      <c r="AJ30">
        <f>(AS30)</f>
        <v>0</v>
      </c>
      <c r="AK30">
        <v>29.2</v>
      </c>
      <c r="AL30">
        <v>0.57999999999999996</v>
      </c>
      <c r="AM30">
        <v>17.75</v>
      </c>
      <c r="AN30">
        <v>1.08</v>
      </c>
      <c r="AO30">
        <v>10.87</v>
      </c>
      <c r="AP30">
        <v>0</v>
      </c>
      <c r="AQ30">
        <v>1.1299999999999999</v>
      </c>
      <c r="AR30">
        <v>0.08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12.16</v>
      </c>
      <c r="BC30">
        <v>18.71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32</v>
      </c>
      <c r="BM30">
        <v>108001</v>
      </c>
      <c r="BN30">
        <v>0</v>
      </c>
      <c r="BO30" t="s">
        <v>30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307</v>
      </c>
      <c r="CO30">
        <v>0</v>
      </c>
      <c r="CP30">
        <f>(P30+Q30+S30)</f>
        <v>809.38</v>
      </c>
      <c r="CQ30">
        <f>AC30*BC30</f>
        <v>10.851799999999999</v>
      </c>
      <c r="CR30">
        <f>AD30*BB30</f>
        <v>291.38400000000001</v>
      </c>
      <c r="CS30">
        <f>AE30*BS30</f>
        <v>50.388480000000001</v>
      </c>
      <c r="CT30">
        <f>AF30*BA30</f>
        <v>507.15072000000004</v>
      </c>
      <c r="CU30">
        <f t="shared" si="24"/>
        <v>0</v>
      </c>
      <c r="CV30">
        <f t="shared" si="24"/>
        <v>1.5254999999999999</v>
      </c>
      <c r="CW30">
        <f t="shared" si="24"/>
        <v>0.10800000000000001</v>
      </c>
      <c r="CX30">
        <f t="shared" si="24"/>
        <v>0</v>
      </c>
      <c r="CY30">
        <f>(((S30+R30)*AT30)/100)</f>
        <v>529.66300000000001</v>
      </c>
      <c r="CZ30">
        <f>(((S30+R30)*AU30)/100)</f>
        <v>362.40100000000001</v>
      </c>
      <c r="DC30" t="s">
        <v>3</v>
      </c>
      <c r="DD30" t="s">
        <v>3</v>
      </c>
      <c r="DE30" t="s">
        <v>20</v>
      </c>
      <c r="DF30" t="s">
        <v>20</v>
      </c>
      <c r="DG30" t="s">
        <v>20</v>
      </c>
      <c r="DH30" t="s">
        <v>3</v>
      </c>
      <c r="DI30" t="s">
        <v>20</v>
      </c>
      <c r="DJ30" t="s">
        <v>20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14</v>
      </c>
      <c r="EH30">
        <v>0</v>
      </c>
      <c r="EI30" t="s">
        <v>3</v>
      </c>
      <c r="EJ30">
        <v>2</v>
      </c>
      <c r="EK30">
        <v>108001</v>
      </c>
      <c r="EL30" t="s">
        <v>21</v>
      </c>
      <c r="EM30" t="s">
        <v>22</v>
      </c>
      <c r="EO30" t="s">
        <v>23</v>
      </c>
      <c r="EQ30">
        <v>0</v>
      </c>
      <c r="ER30">
        <v>29.2</v>
      </c>
      <c r="ES30">
        <v>0.57999999999999996</v>
      </c>
      <c r="ET30">
        <v>17.75</v>
      </c>
      <c r="EU30">
        <v>1.08</v>
      </c>
      <c r="EV30">
        <v>10.87</v>
      </c>
      <c r="EW30">
        <v>1.1299999999999999</v>
      </c>
      <c r="EX30">
        <v>0.08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-989195870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1701.44</v>
      </c>
      <c r="GN30">
        <f>IF(OR(BI30=0,BI30=1),ROUND(O30+X30+Y30,2),0)</f>
        <v>0</v>
      </c>
      <c r="GO30">
        <f>IF(BI30=2,ROUND(O30+X30+Y30,2),0)</f>
        <v>1701.44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ROW(SmtRes!A29)</f>
        <v>29</v>
      </c>
      <c r="D31">
        <f>ROW(EtalonRes!A29)</f>
        <v>29</v>
      </c>
      <c r="E31" t="s">
        <v>33</v>
      </c>
      <c r="F31" t="s">
        <v>34</v>
      </c>
      <c r="G31" t="s">
        <v>35</v>
      </c>
      <c r="H31" t="s">
        <v>36</v>
      </c>
      <c r="I31">
        <f>ROUND(2/10,9)</f>
        <v>0.2</v>
      </c>
      <c r="J31">
        <v>0</v>
      </c>
      <c r="K31">
        <f>ROUND(2/10,9)</f>
        <v>0.2</v>
      </c>
      <c r="O31">
        <f>ROUND(CP31,2)</f>
        <v>466.52</v>
      </c>
      <c r="P31">
        <f>ROUND(CQ31*I31,2)</f>
        <v>8.73</v>
      </c>
      <c r="Q31">
        <f>ROUND(CR31*I31,2)</f>
        <v>0</v>
      </c>
      <c r="R31">
        <f>ROUND(CS31*I31,2)</f>
        <v>0</v>
      </c>
      <c r="S31">
        <f>ROUND(CT31*I31,2)</f>
        <v>457.79</v>
      </c>
      <c r="T31">
        <f>ROUND(CU31*I31,2)</f>
        <v>0</v>
      </c>
      <c r="U31">
        <f>CV31*I31</f>
        <v>1.377</v>
      </c>
      <c r="V31">
        <f>CW31*I31</f>
        <v>0</v>
      </c>
      <c r="W31">
        <f>ROUND(CX31*I31,2)</f>
        <v>0</v>
      </c>
      <c r="X31">
        <f t="shared" si="21"/>
        <v>366.23</v>
      </c>
      <c r="Y31">
        <f t="shared" si="21"/>
        <v>274.67</v>
      </c>
      <c r="AA31">
        <v>109175554</v>
      </c>
      <c r="AB31">
        <f>ROUND((AC31+AD31+AF31),6)</f>
        <v>71.590999999999994</v>
      </c>
      <c r="AC31">
        <f>ROUND((ES31),6)</f>
        <v>5.36</v>
      </c>
      <c r="AD31">
        <f>ROUND(((((ET31*1.35))-((EU31*1.35)))+AE31),6)</f>
        <v>0</v>
      </c>
      <c r="AE31">
        <f t="shared" si="22"/>
        <v>0</v>
      </c>
      <c r="AF31">
        <f t="shared" si="22"/>
        <v>66.230999999999995</v>
      </c>
      <c r="AG31">
        <f>ROUND((AP31),6)</f>
        <v>0</v>
      </c>
      <c r="AH31">
        <f t="shared" si="23"/>
        <v>6.8849999999999998</v>
      </c>
      <c r="AI31">
        <f t="shared" si="23"/>
        <v>0</v>
      </c>
      <c r="AJ31">
        <f>(AS31)</f>
        <v>0</v>
      </c>
      <c r="AK31">
        <v>54.42</v>
      </c>
      <c r="AL31">
        <v>5.36</v>
      </c>
      <c r="AM31">
        <v>0</v>
      </c>
      <c r="AN31">
        <v>0</v>
      </c>
      <c r="AO31">
        <v>49.06</v>
      </c>
      <c r="AP31">
        <v>0</v>
      </c>
      <c r="AQ31">
        <v>5.0999999999999996</v>
      </c>
      <c r="AR31">
        <v>0</v>
      </c>
      <c r="AS31">
        <v>0</v>
      </c>
      <c r="AT31">
        <v>80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</v>
      </c>
      <c r="BC31">
        <v>8.14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37</v>
      </c>
      <c r="BM31">
        <v>110001</v>
      </c>
      <c r="BN31">
        <v>0</v>
      </c>
      <c r="BO31" t="s">
        <v>34</v>
      </c>
      <c r="BP31">
        <v>1</v>
      </c>
      <c r="BQ31">
        <v>3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80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307</v>
      </c>
      <c r="CO31">
        <v>0</v>
      </c>
      <c r="CP31">
        <f>(P31+Q31+S31)</f>
        <v>466.52000000000004</v>
      </c>
      <c r="CQ31">
        <f>AC31*BC31</f>
        <v>43.630400000000009</v>
      </c>
      <c r="CR31">
        <f>AD31*BB31</f>
        <v>0</v>
      </c>
      <c r="CS31">
        <f>AE31*BS31</f>
        <v>0</v>
      </c>
      <c r="CT31">
        <f>AF31*BA31</f>
        <v>2288.9433599999998</v>
      </c>
      <c r="CU31">
        <f t="shared" si="24"/>
        <v>0</v>
      </c>
      <c r="CV31">
        <f t="shared" si="24"/>
        <v>6.8849999999999998</v>
      </c>
      <c r="CW31">
        <f t="shared" si="24"/>
        <v>0</v>
      </c>
      <c r="CX31">
        <f t="shared" si="24"/>
        <v>0</v>
      </c>
      <c r="CY31">
        <f>(((S31+R31)*AT31)/100)</f>
        <v>366.23200000000003</v>
      </c>
      <c r="CZ31">
        <f>(((S31+R31)*AU31)/100)</f>
        <v>274.67400000000004</v>
      </c>
      <c r="DC31" t="s">
        <v>3</v>
      </c>
      <c r="DD31" t="s">
        <v>3</v>
      </c>
      <c r="DE31" t="s">
        <v>20</v>
      </c>
      <c r="DF31" t="s">
        <v>20</v>
      </c>
      <c r="DG31" t="s">
        <v>20</v>
      </c>
      <c r="DH31" t="s">
        <v>3</v>
      </c>
      <c r="DI31" t="s">
        <v>20</v>
      </c>
      <c r="DJ31" t="s">
        <v>20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36</v>
      </c>
      <c r="DW31" t="s">
        <v>36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102156710</v>
      </c>
      <c r="EF31">
        <v>3</v>
      </c>
      <c r="EG31" t="s">
        <v>14</v>
      </c>
      <c r="EH31">
        <v>0</v>
      </c>
      <c r="EI31" t="s">
        <v>3</v>
      </c>
      <c r="EJ31">
        <v>2</v>
      </c>
      <c r="EK31">
        <v>110001</v>
      </c>
      <c r="EL31" t="s">
        <v>38</v>
      </c>
      <c r="EM31" t="s">
        <v>39</v>
      </c>
      <c r="EO31" t="s">
        <v>23</v>
      </c>
      <c r="EQ31">
        <v>0</v>
      </c>
      <c r="ER31">
        <v>54.42</v>
      </c>
      <c r="ES31">
        <v>5.36</v>
      </c>
      <c r="ET31">
        <v>0</v>
      </c>
      <c r="EU31">
        <v>0</v>
      </c>
      <c r="EV31">
        <v>49.06</v>
      </c>
      <c r="EW31">
        <v>5.0999999999999996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80</v>
      </c>
      <c r="FY31">
        <v>60</v>
      </c>
      <c r="GA31" t="s">
        <v>3</v>
      </c>
      <c r="GD31">
        <v>1</v>
      </c>
      <c r="GF31">
        <v>-323458239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1107.42</v>
      </c>
      <c r="GN31">
        <f>IF(OR(BI31=0,BI31=1),ROUND(O31+X31+Y31,2),0)</f>
        <v>0</v>
      </c>
      <c r="GO31">
        <f>IF(BI31=2,ROUND(O31+X31+Y31,2),0)</f>
        <v>1107.42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ROW(SmtRes!A40)</f>
        <v>40</v>
      </c>
      <c r="D32">
        <f>ROW(EtalonRes!A40)</f>
        <v>40</v>
      </c>
      <c r="E32" t="s">
        <v>40</v>
      </c>
      <c r="F32" t="s">
        <v>41</v>
      </c>
      <c r="G32" t="s">
        <v>42</v>
      </c>
      <c r="H32" t="s">
        <v>43</v>
      </c>
      <c r="I32">
        <f>ROUND(8/100,9)</f>
        <v>0.08</v>
      </c>
      <c r="J32">
        <v>0</v>
      </c>
      <c r="K32">
        <f>ROUND(8/100,9)</f>
        <v>0.08</v>
      </c>
      <c r="O32">
        <f>ROUND(CP32,2)</f>
        <v>509.15</v>
      </c>
      <c r="P32">
        <f>ROUND(CQ32*I32,2)</f>
        <v>26.52</v>
      </c>
      <c r="Q32">
        <f>ROUND(CR32*I32,2)</f>
        <v>53.17</v>
      </c>
      <c r="R32">
        <f>ROUND(CS32*I32,2)</f>
        <v>5.04</v>
      </c>
      <c r="S32">
        <f>ROUND(CT32*I32,2)</f>
        <v>429.46</v>
      </c>
      <c r="T32">
        <f>ROUND(CU32*I32,2)</f>
        <v>0</v>
      </c>
      <c r="U32">
        <f>CV32*I32</f>
        <v>1.3219200000000002</v>
      </c>
      <c r="V32">
        <f>CW32*I32</f>
        <v>1.0800000000000001E-2</v>
      </c>
      <c r="W32">
        <f>ROUND(CX32*I32,2)</f>
        <v>0</v>
      </c>
      <c r="X32">
        <f t="shared" si="21"/>
        <v>412.78</v>
      </c>
      <c r="Y32">
        <f t="shared" si="21"/>
        <v>282.43</v>
      </c>
      <c r="AA32">
        <v>109175554</v>
      </c>
      <c r="AB32">
        <f>ROUND((AC32+AD32+AF32),6)</f>
        <v>269.108</v>
      </c>
      <c r="AC32">
        <f>ROUND((ES32),6)</f>
        <v>52.46</v>
      </c>
      <c r="AD32">
        <f>ROUND(((((ET32*1.35))-((EU32*1.35)))+AE32),6)</f>
        <v>61.317</v>
      </c>
      <c r="AE32">
        <f t="shared" si="22"/>
        <v>1.8225</v>
      </c>
      <c r="AF32">
        <f t="shared" si="22"/>
        <v>155.33099999999999</v>
      </c>
      <c r="AG32">
        <f>ROUND((AP32),6)</f>
        <v>0</v>
      </c>
      <c r="AH32">
        <f t="shared" si="23"/>
        <v>16.524000000000001</v>
      </c>
      <c r="AI32">
        <f t="shared" si="23"/>
        <v>0.13500000000000001</v>
      </c>
      <c r="AJ32">
        <f>(AS32)</f>
        <v>0</v>
      </c>
      <c r="AK32">
        <v>212.94</v>
      </c>
      <c r="AL32">
        <v>52.46</v>
      </c>
      <c r="AM32">
        <v>45.42</v>
      </c>
      <c r="AN32">
        <v>1.35</v>
      </c>
      <c r="AO32">
        <v>115.06</v>
      </c>
      <c r="AP32">
        <v>0</v>
      </c>
      <c r="AQ32">
        <v>12.24</v>
      </c>
      <c r="AR32">
        <v>0.1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34.56</v>
      </c>
      <c r="BB32">
        <v>10.84</v>
      </c>
      <c r="BC32">
        <v>6.32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108001</v>
      </c>
      <c r="BN32">
        <v>0</v>
      </c>
      <c r="BO32" t="s">
        <v>41</v>
      </c>
      <c r="BP32">
        <v>1</v>
      </c>
      <c r="BQ32">
        <v>3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307</v>
      </c>
      <c r="CO32">
        <v>0</v>
      </c>
      <c r="CP32">
        <f>(P32+Q32+S32)</f>
        <v>509.15</v>
      </c>
      <c r="CQ32">
        <f>AC32*BC32</f>
        <v>331.54720000000003</v>
      </c>
      <c r="CR32">
        <f>AD32*BB32</f>
        <v>664.67628000000002</v>
      </c>
      <c r="CS32">
        <f>AE32*BS32</f>
        <v>62.985600000000005</v>
      </c>
      <c r="CT32">
        <f>AF32*BA32</f>
        <v>5368.2393599999996</v>
      </c>
      <c r="CU32">
        <f t="shared" si="24"/>
        <v>0</v>
      </c>
      <c r="CV32">
        <f t="shared" si="24"/>
        <v>16.524000000000001</v>
      </c>
      <c r="CW32">
        <f t="shared" si="24"/>
        <v>0.13500000000000001</v>
      </c>
      <c r="CX32">
        <f t="shared" si="24"/>
        <v>0</v>
      </c>
      <c r="CY32">
        <f>(((S32+R32)*AT32)/100)</f>
        <v>412.77499999999998</v>
      </c>
      <c r="CZ32">
        <f>(((S32+R32)*AU32)/100)</f>
        <v>282.42500000000001</v>
      </c>
      <c r="DC32" t="s">
        <v>3</v>
      </c>
      <c r="DD32" t="s">
        <v>3</v>
      </c>
      <c r="DE32" t="s">
        <v>20</v>
      </c>
      <c r="DF32" t="s">
        <v>20</v>
      </c>
      <c r="DG32" t="s">
        <v>20</v>
      </c>
      <c r="DH32" t="s">
        <v>3</v>
      </c>
      <c r="DI32" t="s">
        <v>20</v>
      </c>
      <c r="DJ32" t="s">
        <v>20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43</v>
      </c>
      <c r="DW32" t="s">
        <v>43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102156707</v>
      </c>
      <c r="EF32">
        <v>3</v>
      </c>
      <c r="EG32" t="s">
        <v>14</v>
      </c>
      <c r="EH32">
        <v>0</v>
      </c>
      <c r="EI32" t="s">
        <v>3</v>
      </c>
      <c r="EJ32">
        <v>2</v>
      </c>
      <c r="EK32">
        <v>108001</v>
      </c>
      <c r="EL32" t="s">
        <v>21</v>
      </c>
      <c r="EM32" t="s">
        <v>22</v>
      </c>
      <c r="EO32" t="s">
        <v>23</v>
      </c>
      <c r="EQ32">
        <v>0</v>
      </c>
      <c r="ER32">
        <v>212.94</v>
      </c>
      <c r="ES32">
        <v>52.46</v>
      </c>
      <c r="ET32">
        <v>45.42</v>
      </c>
      <c r="EU32">
        <v>1.35</v>
      </c>
      <c r="EV32">
        <v>115.06</v>
      </c>
      <c r="EW32">
        <v>12.24</v>
      </c>
      <c r="EX32">
        <v>0.1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95</v>
      </c>
      <c r="FY32">
        <v>65</v>
      </c>
      <c r="GA32" t="s">
        <v>3</v>
      </c>
      <c r="GD32">
        <v>1</v>
      </c>
      <c r="GF32">
        <v>-1675853469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1204.3599999999999</v>
      </c>
      <c r="GN32">
        <f>IF(OR(BI32=0,BI32=1),ROUND(O32+X32+Y32,2),0)</f>
        <v>0</v>
      </c>
      <c r="GO32">
        <f>IF(BI32=2,ROUND(O32+X32+Y32,2),0)</f>
        <v>1204.3599999999999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Монтажные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3722.77</v>
      </c>
      <c r="P34" s="2">
        <f t="shared" si="25"/>
        <v>217.41</v>
      </c>
      <c r="Q34" s="2">
        <f t="shared" si="25"/>
        <v>387.55</v>
      </c>
      <c r="R34" s="2">
        <f t="shared" si="25"/>
        <v>63.14</v>
      </c>
      <c r="S34" s="2">
        <f t="shared" si="25"/>
        <v>3117.81</v>
      </c>
      <c r="T34" s="2">
        <f t="shared" si="25"/>
        <v>0</v>
      </c>
      <c r="U34" s="2">
        <f>AH34</f>
        <v>9.2518200000000004</v>
      </c>
      <c r="V34" s="2">
        <f>AI34</f>
        <v>0.13473000000000002</v>
      </c>
      <c r="W34" s="2">
        <f>ROUND(AJ34,2)</f>
        <v>0</v>
      </c>
      <c r="X34" s="2">
        <f>ROUND(AK34,2)</f>
        <v>2953.23</v>
      </c>
      <c r="Y34" s="2">
        <f>ROUND(AL34,2)</f>
        <v>2044.73</v>
      </c>
      <c r="Z34" s="2"/>
      <c r="AA34" s="2"/>
      <c r="AB34" s="2">
        <f>ROUND(SUMIF(AA28:AA32,"=109175554",O28:O32),2)</f>
        <v>3722.77</v>
      </c>
      <c r="AC34" s="2">
        <f>ROUND(SUMIF(AA28:AA32,"=109175554",P28:P32),2)</f>
        <v>217.41</v>
      </c>
      <c r="AD34" s="2">
        <f>ROUND(SUMIF(AA28:AA32,"=109175554",Q28:Q32),2)</f>
        <v>387.55</v>
      </c>
      <c r="AE34" s="2">
        <f>ROUND(SUMIF(AA28:AA32,"=109175554",R28:R32),2)</f>
        <v>63.14</v>
      </c>
      <c r="AF34" s="2">
        <f>ROUND(SUMIF(AA28:AA32,"=109175554",S28:S32),2)</f>
        <v>3117.81</v>
      </c>
      <c r="AG34" s="2">
        <f>ROUND(SUMIF(AA28:AA32,"=109175554",T28:T32),2)</f>
        <v>0</v>
      </c>
      <c r="AH34" s="2">
        <f>SUMIF(AA28:AA32,"=109175554",U28:U32)</f>
        <v>9.2518200000000004</v>
      </c>
      <c r="AI34" s="2">
        <f>SUMIF(AA28:AA32,"=109175554",V28:V32)</f>
        <v>0.13473000000000002</v>
      </c>
      <c r="AJ34" s="2">
        <f>ROUND(SUMIF(AA28:AA32,"=109175554",W28:W32),2)</f>
        <v>0</v>
      </c>
      <c r="AK34" s="2">
        <f>ROUND(SUMIF(AA28:AA32,"=109175554",X28:X32),2)</f>
        <v>2953.23</v>
      </c>
      <c r="AL34" s="2">
        <f>ROUND(SUMIF(AA28:AA32,"=109175554",Y28:Y32),2)</f>
        <v>2044.73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8720.73</v>
      </c>
      <c r="AS34" s="2">
        <f t="shared" si="26"/>
        <v>0</v>
      </c>
      <c r="AT34" s="2">
        <f t="shared" si="26"/>
        <v>8720.73</v>
      </c>
      <c r="AU34" s="2">
        <f t="shared" si="26"/>
        <v>0</v>
      </c>
      <c r="AV34" s="2">
        <f t="shared" si="26"/>
        <v>217.41</v>
      </c>
      <c r="AW34" s="2">
        <f t="shared" si="26"/>
        <v>217.41</v>
      </c>
      <c r="AX34" s="2">
        <f t="shared" si="26"/>
        <v>0</v>
      </c>
      <c r="AY34" s="2">
        <f t="shared" si="26"/>
        <v>217.41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ROUND(SUMIF(AA28:AA32,"=109175554",FQ28:FQ32),2)</f>
        <v>0</v>
      </c>
      <c r="BY34" s="2">
        <f>ROUND(SUMIF(AA28:AA32,"=109175554",FR28:FR32),2)</f>
        <v>0</v>
      </c>
      <c r="BZ34" s="2">
        <f>ROUND(SUMIF(AA28:AA32,"=109175554",GL28:GL32),2)</f>
        <v>0</v>
      </c>
      <c r="CA34" s="2">
        <f>ROUND(SUMIF(AA28:AA32,"=109175554",GM28:GM32),2)</f>
        <v>8720.73</v>
      </c>
      <c r="CB34" s="2">
        <f>ROUND(SUMIF(AA28:AA32,"=109175554",GN28:GN32),2)</f>
        <v>0</v>
      </c>
      <c r="CC34" s="2">
        <f>ROUND(SUMIF(AA28:AA32,"=109175554",GO28:GO32),2)</f>
        <v>8720.73</v>
      </c>
      <c r="CD34" s="2">
        <f>ROUND(SUMIF(AA28:AA32,"=109175554",GP28:GP32),2)</f>
        <v>0</v>
      </c>
      <c r="CE34" s="2">
        <f>AC34-BX34</f>
        <v>217.41</v>
      </c>
      <c r="CF34" s="2">
        <f>AC34-BY34</f>
        <v>217.41</v>
      </c>
      <c r="CG34" s="2">
        <f>BX34-BZ34</f>
        <v>0</v>
      </c>
      <c r="CH34" s="2">
        <f>AC34-BX34-BY34+BZ34</f>
        <v>217.41</v>
      </c>
      <c r="CI34" s="2">
        <f>BY34-BZ34</f>
        <v>0</v>
      </c>
      <c r="CJ34" s="2">
        <f>ROUND(SUMIF(AA28:AA32,"=109175554",GX28:GX32),2)</f>
        <v>0</v>
      </c>
      <c r="CK34" s="2">
        <f>ROUND(SUMIF(AA28:AA32,"=109175554",GY28:GY32),2)</f>
        <v>0</v>
      </c>
      <c r="CL34" s="2">
        <f>ROUND(SUMIF(AA28:AA32,"=109175554",GZ28:GZ32),2)</f>
        <v>0</v>
      </c>
      <c r="CM34" s="2">
        <f>ROUND(SUMIF(AA28:AA32,"=109175554",HD28:HD32),2)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3722.77</v>
      </c>
      <c r="G36" s="4" t="s">
        <v>45</v>
      </c>
      <c r="H36" s="4" t="s">
        <v>46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3722.77</v>
      </c>
      <c r="X36" s="4">
        <v>1</v>
      </c>
      <c r="Y36" s="4">
        <v>3722.77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217.41</v>
      </c>
      <c r="G37" s="4" t="s">
        <v>47</v>
      </c>
      <c r="H37" s="4" t="s">
        <v>48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217.41</v>
      </c>
      <c r="X37" s="4">
        <v>1</v>
      </c>
      <c r="Y37" s="4">
        <v>217.41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49</v>
      </c>
      <c r="H38" s="4" t="s">
        <v>50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217.41</v>
      </c>
      <c r="G39" s="4" t="s">
        <v>51</v>
      </c>
      <c r="H39" s="4" t="s">
        <v>52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217.41</v>
      </c>
      <c r="X39" s="4">
        <v>1</v>
      </c>
      <c r="Y39" s="4">
        <v>217.41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217.41</v>
      </c>
      <c r="G40" s="4" t="s">
        <v>53</v>
      </c>
      <c r="H40" s="4" t="s">
        <v>54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217.41</v>
      </c>
      <c r="X40" s="4">
        <v>1</v>
      </c>
      <c r="Y40" s="4">
        <v>217.41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55</v>
      </c>
      <c r="H41" s="4" t="s">
        <v>56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217.41</v>
      </c>
      <c r="G42" s="4" t="s">
        <v>57</v>
      </c>
      <c r="H42" s="4" t="s">
        <v>58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217.41</v>
      </c>
      <c r="X42" s="4">
        <v>1</v>
      </c>
      <c r="Y42" s="4">
        <v>217.41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59</v>
      </c>
      <c r="H43" s="4" t="s">
        <v>60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61</v>
      </c>
      <c r="H44" s="4" t="s">
        <v>62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63</v>
      </c>
      <c r="H45" s="4" t="s">
        <v>64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387.55</v>
      </c>
      <c r="G46" s="4" t="s">
        <v>65</v>
      </c>
      <c r="H46" s="4" t="s">
        <v>66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387.55</v>
      </c>
      <c r="X46" s="4">
        <v>1</v>
      </c>
      <c r="Y46" s="4">
        <v>387.55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67</v>
      </c>
      <c r="H47" s="4" t="s">
        <v>68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63.14</v>
      </c>
      <c r="G48" s="4" t="s">
        <v>69</v>
      </c>
      <c r="H48" s="4" t="s">
        <v>70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63.14</v>
      </c>
      <c r="X48" s="4">
        <v>1</v>
      </c>
      <c r="Y48" s="4">
        <v>63.14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3117.81</v>
      </c>
      <c r="G49" s="4" t="s">
        <v>71</v>
      </c>
      <c r="H49" s="4" t="s">
        <v>72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3117.81</v>
      </c>
      <c r="X49" s="4">
        <v>1</v>
      </c>
      <c r="Y49" s="4">
        <v>3117.81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73</v>
      </c>
      <c r="H50" s="4" t="s">
        <v>74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75</v>
      </c>
      <c r="H51" s="4" t="s">
        <v>76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8720.73</v>
      </c>
      <c r="G52" s="4" t="s">
        <v>77</v>
      </c>
      <c r="H52" s="4" t="s">
        <v>78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8720.73</v>
      </c>
      <c r="X52" s="4">
        <v>1</v>
      </c>
      <c r="Y52" s="4">
        <v>8720.73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79</v>
      </c>
      <c r="H53" s="4" t="s">
        <v>80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81</v>
      </c>
      <c r="H54" s="4" t="s">
        <v>82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83</v>
      </c>
      <c r="H55" s="4" t="s">
        <v>84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9.2518200000000004</v>
      </c>
      <c r="G56" s="4" t="s">
        <v>85</v>
      </c>
      <c r="H56" s="4" t="s">
        <v>86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9.2518200000000004</v>
      </c>
      <c r="X56" s="4">
        <v>1</v>
      </c>
      <c r="Y56" s="4">
        <v>9.2518200000000004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0.13473000000000002</v>
      </c>
      <c r="G57" s="4" t="s">
        <v>87</v>
      </c>
      <c r="H57" s="4" t="s">
        <v>88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0.13472999999999999</v>
      </c>
      <c r="X57" s="4">
        <v>1</v>
      </c>
      <c r="Y57" s="4">
        <v>0.13472999999999999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89</v>
      </c>
      <c r="H58" s="4" t="s">
        <v>90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91</v>
      </c>
      <c r="H59" s="4" t="s">
        <v>92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2953.23</v>
      </c>
      <c r="G60" s="4" t="s">
        <v>93</v>
      </c>
      <c r="H60" s="4" t="s">
        <v>94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2953.23</v>
      </c>
      <c r="X60" s="4">
        <v>1</v>
      </c>
      <c r="Y60" s="4">
        <v>2953.23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2044.73</v>
      </c>
      <c r="G61" s="4" t="s">
        <v>95</v>
      </c>
      <c r="H61" s="4" t="s">
        <v>96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2044.73</v>
      </c>
      <c r="X61" s="4">
        <v>1</v>
      </c>
      <c r="Y61" s="4">
        <v>2044.73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8720.73</v>
      </c>
      <c r="G62" s="4" t="s">
        <v>97</v>
      </c>
      <c r="H62" s="4" t="s">
        <v>98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8720.73</v>
      </c>
      <c r="X62" s="4">
        <v>1</v>
      </c>
      <c r="Y62" s="4">
        <v>8720.73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ROW(A72)</f>
        <v>72</v>
      </c>
      <c r="E64" s="1"/>
      <c r="F64" s="1" t="s">
        <v>13</v>
      </c>
      <c r="G64" s="1" t="s">
        <v>99</v>
      </c>
      <c r="H64" s="1" t="s">
        <v>3</v>
      </c>
      <c r="I64" s="1">
        <v>0</v>
      </c>
      <c r="J64" s="1"/>
      <c r="K64" s="1">
        <v>0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B72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Материалы</v>
      </c>
      <c r="H66" s="2"/>
      <c r="I66" s="2"/>
      <c r="J66" s="2"/>
      <c r="K66" s="2"/>
      <c r="L66" s="2"/>
      <c r="M66" s="2"/>
      <c r="N66" s="2"/>
      <c r="O66" s="2">
        <f t="shared" ref="O66:AT66" si="28">O72</f>
        <v>1675.81</v>
      </c>
      <c r="P66" s="2">
        <f t="shared" si="28"/>
        <v>1675.81</v>
      </c>
      <c r="Q66" s="2">
        <f t="shared" si="28"/>
        <v>0</v>
      </c>
      <c r="R66" s="2">
        <f t="shared" si="28"/>
        <v>0</v>
      </c>
      <c r="S66" s="2">
        <f t="shared" si="28"/>
        <v>0</v>
      </c>
      <c r="T66" s="2">
        <f t="shared" si="28"/>
        <v>0</v>
      </c>
      <c r="U66" s="2">
        <f t="shared" si="28"/>
        <v>0</v>
      </c>
      <c r="V66" s="2">
        <f t="shared" si="28"/>
        <v>0</v>
      </c>
      <c r="W66" s="2">
        <f t="shared" si="28"/>
        <v>0.03</v>
      </c>
      <c r="X66" s="2">
        <f t="shared" si="28"/>
        <v>0</v>
      </c>
      <c r="Y66" s="2">
        <f t="shared" si="28"/>
        <v>0</v>
      </c>
      <c r="Z66" s="2">
        <f t="shared" si="28"/>
        <v>0</v>
      </c>
      <c r="AA66" s="2">
        <f t="shared" si="28"/>
        <v>0</v>
      </c>
      <c r="AB66" s="2">
        <f t="shared" si="28"/>
        <v>1675.81</v>
      </c>
      <c r="AC66" s="2">
        <f t="shared" si="28"/>
        <v>1675.81</v>
      </c>
      <c r="AD66" s="2">
        <f t="shared" si="28"/>
        <v>0</v>
      </c>
      <c r="AE66" s="2">
        <f t="shared" si="28"/>
        <v>0</v>
      </c>
      <c r="AF66" s="2">
        <f t="shared" si="28"/>
        <v>0</v>
      </c>
      <c r="AG66" s="2">
        <f t="shared" si="28"/>
        <v>0</v>
      </c>
      <c r="AH66" s="2">
        <f t="shared" si="28"/>
        <v>0</v>
      </c>
      <c r="AI66" s="2">
        <f t="shared" si="28"/>
        <v>0</v>
      </c>
      <c r="AJ66" s="2">
        <f t="shared" si="28"/>
        <v>0.03</v>
      </c>
      <c r="AK66" s="2">
        <f t="shared" si="28"/>
        <v>0</v>
      </c>
      <c r="AL66" s="2">
        <f t="shared" si="28"/>
        <v>0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1675.81</v>
      </c>
      <c r="AS66" s="2">
        <f t="shared" si="28"/>
        <v>0</v>
      </c>
      <c r="AT66" s="2">
        <f t="shared" si="28"/>
        <v>1675.81</v>
      </c>
      <c r="AU66" s="2">
        <f t="shared" ref="AU66:BZ66" si="29">AU72</f>
        <v>0</v>
      </c>
      <c r="AV66" s="2">
        <f t="shared" si="29"/>
        <v>1675.81</v>
      </c>
      <c r="AW66" s="2">
        <f t="shared" si="29"/>
        <v>1675.81</v>
      </c>
      <c r="AX66" s="2">
        <f t="shared" si="29"/>
        <v>0</v>
      </c>
      <c r="AY66" s="2">
        <f t="shared" si="29"/>
        <v>1675.81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CA72</f>
        <v>1675.81</v>
      </c>
      <c r="CB66" s="2">
        <f t="shared" si="30"/>
        <v>0</v>
      </c>
      <c r="CC66" s="2">
        <f t="shared" si="30"/>
        <v>1675.81</v>
      </c>
      <c r="CD66" s="2">
        <f t="shared" si="30"/>
        <v>0</v>
      </c>
      <c r="CE66" s="2">
        <f t="shared" si="30"/>
        <v>1675.81</v>
      </c>
      <c r="CF66" s="2">
        <f t="shared" si="30"/>
        <v>1675.81</v>
      </c>
      <c r="CG66" s="2">
        <f t="shared" si="30"/>
        <v>0</v>
      </c>
      <c r="CH66" s="2">
        <f t="shared" si="30"/>
        <v>1675.81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DG72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EM72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FS72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E68" t="s">
        <v>100</v>
      </c>
      <c r="F68" t="s">
        <v>101</v>
      </c>
      <c r="G68" t="s">
        <v>102</v>
      </c>
      <c r="H68" t="s">
        <v>103</v>
      </c>
      <c r="I68">
        <v>1</v>
      </c>
      <c r="J68">
        <v>0</v>
      </c>
      <c r="K68">
        <v>1</v>
      </c>
      <c r="O68">
        <f>ROUND(CP68,2)</f>
        <v>217.05</v>
      </c>
      <c r="P68">
        <f>ROUND(CQ68*I68,2)</f>
        <v>217.05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0.02</v>
      </c>
      <c r="X68">
        <f t="shared" ref="X68:Y70" si="34">ROUND(CY68,2)</f>
        <v>0</v>
      </c>
      <c r="Y68">
        <f t="shared" si="34"/>
        <v>0</v>
      </c>
      <c r="AA68">
        <v>109175554</v>
      </c>
      <c r="AB68">
        <f>ROUND((AC68+AD68+AF68),6)</f>
        <v>94.78</v>
      </c>
      <c r="AC68">
        <f>ROUND((ES68),6)</f>
        <v>94.78</v>
      </c>
      <c r="AD68">
        <f>ROUND((((ET68)-(EU68))+AE68),6)</f>
        <v>0</v>
      </c>
      <c r="AE68">
        <f t="shared" ref="AE68:AF70" si="35">ROUND((EU68),6)</f>
        <v>0</v>
      </c>
      <c r="AF68">
        <f t="shared" si="35"/>
        <v>0</v>
      </c>
      <c r="AG68">
        <f>ROUND((AP68),6)</f>
        <v>0</v>
      </c>
      <c r="AH68">
        <f t="shared" ref="AH68:AI70" si="36">(EW68)</f>
        <v>0</v>
      </c>
      <c r="AI68">
        <f t="shared" si="36"/>
        <v>0</v>
      </c>
      <c r="AJ68">
        <f>(AS68)</f>
        <v>0.02</v>
      </c>
      <c r="AK68">
        <v>94.78</v>
      </c>
      <c r="AL68">
        <v>94.78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0.02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2.29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104</v>
      </c>
      <c r="BM68">
        <v>500002</v>
      </c>
      <c r="BN68">
        <v>0</v>
      </c>
      <c r="BO68" t="s">
        <v>101</v>
      </c>
      <c r="BP68">
        <v>1</v>
      </c>
      <c r="BQ68">
        <v>12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217.05</v>
      </c>
      <c r="CQ68">
        <f>AC68*BC68</f>
        <v>217.0462</v>
      </c>
      <c r="CR68">
        <f>AD68*BB68</f>
        <v>0</v>
      </c>
      <c r="CS68">
        <f>AE68*BS68</f>
        <v>0</v>
      </c>
      <c r="CT68">
        <f>AF68*BA68</f>
        <v>0</v>
      </c>
      <c r="CU68">
        <f t="shared" ref="CU68:CX70" si="37">AG68</f>
        <v>0</v>
      </c>
      <c r="CV68">
        <f t="shared" si="37"/>
        <v>0</v>
      </c>
      <c r="CW68">
        <f t="shared" si="37"/>
        <v>0</v>
      </c>
      <c r="CX68">
        <f t="shared" si="37"/>
        <v>0.02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1010</v>
      </c>
      <c r="DV68" t="s">
        <v>103</v>
      </c>
      <c r="DW68" t="s">
        <v>103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102156758</v>
      </c>
      <c r="EF68">
        <v>12</v>
      </c>
      <c r="EG68" t="s">
        <v>105</v>
      </c>
      <c r="EH68">
        <v>0</v>
      </c>
      <c r="EI68" t="s">
        <v>3</v>
      </c>
      <c r="EJ68">
        <v>2</v>
      </c>
      <c r="EK68">
        <v>500002</v>
      </c>
      <c r="EL68" t="s">
        <v>106</v>
      </c>
      <c r="EM68" t="s">
        <v>107</v>
      </c>
      <c r="EO68" t="s">
        <v>3</v>
      </c>
      <c r="EQ68">
        <v>0</v>
      </c>
      <c r="ER68">
        <v>94.78</v>
      </c>
      <c r="ES68">
        <v>94.78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1652521414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217.05</v>
      </c>
      <c r="GN68">
        <f>IF(OR(BI68=0,BI68=1),ROUND(O68+X68+Y68,2),0)</f>
        <v>0</v>
      </c>
      <c r="GO68">
        <f>IF(BI68=2,ROUND(O68+X68+Y68,2),0)</f>
        <v>217.05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108</v>
      </c>
      <c r="F69" t="s">
        <v>109</v>
      </c>
      <c r="G69" t="s">
        <v>110</v>
      </c>
      <c r="H69" t="s">
        <v>111</v>
      </c>
      <c r="I69">
        <f>ROUND(8/1000,9)</f>
        <v>8.0000000000000002E-3</v>
      </c>
      <c r="J69">
        <v>0</v>
      </c>
      <c r="K69">
        <f>ROUND(8/1000,9)</f>
        <v>8.0000000000000002E-3</v>
      </c>
      <c r="O69">
        <f>ROUND(CP69,2)</f>
        <v>168.9</v>
      </c>
      <c r="P69">
        <f>ROUND(CQ69*I69,2)</f>
        <v>168.9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>ROUND(CU69*I69,2)</f>
        <v>0</v>
      </c>
      <c r="U69">
        <f>CV69*I69</f>
        <v>0</v>
      </c>
      <c r="V69">
        <f>CW69*I69</f>
        <v>0</v>
      </c>
      <c r="W69">
        <f>ROUND(CX69*I69,2)</f>
        <v>0.01</v>
      </c>
      <c r="X69">
        <f t="shared" si="34"/>
        <v>0</v>
      </c>
      <c r="Y69">
        <f t="shared" si="34"/>
        <v>0</v>
      </c>
      <c r="AA69">
        <v>109175554</v>
      </c>
      <c r="AB69">
        <f>ROUND((AC69+AD69+AF69),6)</f>
        <v>1343</v>
      </c>
      <c r="AC69">
        <f>ROUND((ES69),6)</f>
        <v>1343</v>
      </c>
      <c r="AD69">
        <f>ROUND((((ET69)-(EU69))+AE69),6)</f>
        <v>0</v>
      </c>
      <c r="AE69">
        <f t="shared" si="35"/>
        <v>0</v>
      </c>
      <c r="AF69">
        <f t="shared" si="35"/>
        <v>0</v>
      </c>
      <c r="AG69">
        <f>ROUND((AP69),6)</f>
        <v>0</v>
      </c>
      <c r="AH69">
        <f t="shared" si="36"/>
        <v>0</v>
      </c>
      <c r="AI69">
        <f t="shared" si="36"/>
        <v>0</v>
      </c>
      <c r="AJ69">
        <f>(AS69)</f>
        <v>1.03</v>
      </c>
      <c r="AK69">
        <v>1343</v>
      </c>
      <c r="AL69">
        <v>1343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1.03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15.72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112</v>
      </c>
      <c r="BM69">
        <v>500002</v>
      </c>
      <c r="BN69">
        <v>0</v>
      </c>
      <c r="BO69" t="s">
        <v>109</v>
      </c>
      <c r="BP69">
        <v>1</v>
      </c>
      <c r="BQ69">
        <v>12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168.9</v>
      </c>
      <c r="CQ69">
        <f>AC69*BC69</f>
        <v>21111.96</v>
      </c>
      <c r="CR69">
        <f>AD69*BB69</f>
        <v>0</v>
      </c>
      <c r="CS69">
        <f>AE69*BS69</f>
        <v>0</v>
      </c>
      <c r="CT69">
        <f>AF69*BA69</f>
        <v>0</v>
      </c>
      <c r="CU69">
        <f t="shared" si="37"/>
        <v>0</v>
      </c>
      <c r="CV69">
        <f t="shared" si="37"/>
        <v>0</v>
      </c>
      <c r="CW69">
        <f t="shared" si="37"/>
        <v>0</v>
      </c>
      <c r="CX69">
        <f t="shared" si="37"/>
        <v>1.03</v>
      </c>
      <c r="CY69">
        <f>(((S69+R69)*AT69)/100)</f>
        <v>0</v>
      </c>
      <c r="CZ69">
        <f>(((S69+R69)*AU69)/100)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111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102156758</v>
      </c>
      <c r="EF69">
        <v>12</v>
      </c>
      <c r="EG69" t="s">
        <v>105</v>
      </c>
      <c r="EH69">
        <v>0</v>
      </c>
      <c r="EI69" t="s">
        <v>3</v>
      </c>
      <c r="EJ69">
        <v>2</v>
      </c>
      <c r="EK69">
        <v>500002</v>
      </c>
      <c r="EL69" t="s">
        <v>106</v>
      </c>
      <c r="EM69" t="s">
        <v>107</v>
      </c>
      <c r="EO69" t="s">
        <v>3</v>
      </c>
      <c r="EQ69">
        <v>0</v>
      </c>
      <c r="ER69">
        <v>1343</v>
      </c>
      <c r="ES69">
        <v>1343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1186072627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168.9</v>
      </c>
      <c r="GN69">
        <f>IF(OR(BI69=0,BI69=1),ROUND(O69+X69+Y69,2),0)</f>
        <v>0</v>
      </c>
      <c r="GO69">
        <f>IF(BI69=2,ROUND(O69+X69+Y69,2),0)</f>
        <v>168.9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E70" t="s">
        <v>114</v>
      </c>
      <c r="F70" t="s">
        <v>115</v>
      </c>
      <c r="G70" t="s">
        <v>116</v>
      </c>
      <c r="H70" t="s">
        <v>117</v>
      </c>
      <c r="I70">
        <v>8</v>
      </c>
      <c r="J70">
        <v>0</v>
      </c>
      <c r="K70">
        <v>8</v>
      </c>
      <c r="O70">
        <f>ROUND(CP70,2)</f>
        <v>1289.8599999999999</v>
      </c>
      <c r="P70">
        <f>ROUND(CQ70*I70,2)</f>
        <v>1289.8599999999999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 t="shared" si="34"/>
        <v>0</v>
      </c>
      <c r="Y70">
        <f t="shared" si="34"/>
        <v>0</v>
      </c>
      <c r="AA70">
        <v>109175554</v>
      </c>
      <c r="AB70">
        <f>ROUND((AC70+AD70+AF70),6)</f>
        <v>21.41207</v>
      </c>
      <c r="AC70">
        <f>ROUND(((ES70*1.069)),6)</f>
        <v>21.41207</v>
      </c>
      <c r="AD70">
        <f>ROUND((((ET70)-(EU70))+AE70),6)</f>
        <v>0</v>
      </c>
      <c r="AE70">
        <f t="shared" si="35"/>
        <v>0</v>
      </c>
      <c r="AF70">
        <f t="shared" si="35"/>
        <v>0</v>
      </c>
      <c r="AG70">
        <f>ROUND((AP70),6)</f>
        <v>0</v>
      </c>
      <c r="AH70">
        <f t="shared" si="36"/>
        <v>0</v>
      </c>
      <c r="AI70">
        <f t="shared" si="36"/>
        <v>0</v>
      </c>
      <c r="AJ70">
        <f>(AS70)</f>
        <v>0</v>
      </c>
      <c r="AK70">
        <v>20.03</v>
      </c>
      <c r="AL70">
        <v>20.03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7.53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3</v>
      </c>
      <c r="BM70">
        <v>1100</v>
      </c>
      <c r="BN70">
        <v>0</v>
      </c>
      <c r="BO70" t="s">
        <v>3</v>
      </c>
      <c r="BP70">
        <v>0</v>
      </c>
      <c r="BQ70">
        <v>8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1289.8599999999999</v>
      </c>
      <c r="CQ70">
        <f>AC70*BC70</f>
        <v>161.2328871</v>
      </c>
      <c r="CR70">
        <f>AD70*BB70</f>
        <v>0</v>
      </c>
      <c r="CS70">
        <f>AE70*BS70</f>
        <v>0</v>
      </c>
      <c r="CT70">
        <f>AF70*BA70</f>
        <v>0</v>
      </c>
      <c r="CU70">
        <f t="shared" si="37"/>
        <v>0</v>
      </c>
      <c r="CV70">
        <f t="shared" si="37"/>
        <v>0</v>
      </c>
      <c r="CW70">
        <f t="shared" si="37"/>
        <v>0</v>
      </c>
      <c r="CX70">
        <f t="shared" si="37"/>
        <v>0</v>
      </c>
      <c r="CY70">
        <f>(((S70+R70)*AT70)/100)</f>
        <v>0</v>
      </c>
      <c r="CZ70">
        <f>(((S70+R70)*AU70)/100)</f>
        <v>0</v>
      </c>
      <c r="DC70" t="s">
        <v>3</v>
      </c>
      <c r="DD70" t="s">
        <v>118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117</v>
      </c>
      <c r="DW70" t="s">
        <v>117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102157004</v>
      </c>
      <c r="EF70">
        <v>8</v>
      </c>
      <c r="EG70" t="s">
        <v>119</v>
      </c>
      <c r="EH70">
        <v>0</v>
      </c>
      <c r="EI70" t="s">
        <v>3</v>
      </c>
      <c r="EJ70">
        <v>1</v>
      </c>
      <c r="EK70">
        <v>1100</v>
      </c>
      <c r="EL70" t="s">
        <v>120</v>
      </c>
      <c r="EM70" t="s">
        <v>121</v>
      </c>
      <c r="EO70" t="s">
        <v>3</v>
      </c>
      <c r="EQ70">
        <v>0</v>
      </c>
      <c r="ER70">
        <v>14.95</v>
      </c>
      <c r="ES70">
        <v>20.03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5</v>
      </c>
      <c r="FC70">
        <v>1</v>
      </c>
      <c r="FD70">
        <v>18</v>
      </c>
      <c r="FF70">
        <v>180.96</v>
      </c>
      <c r="FQ70">
        <v>0</v>
      </c>
      <c r="FR70">
        <f>ROUND(IF(AND(BH70=3,BI70=3),P70,0),2)</f>
        <v>0</v>
      </c>
      <c r="FS70">
        <v>0</v>
      </c>
      <c r="FX70">
        <v>0</v>
      </c>
      <c r="FY70">
        <v>0</v>
      </c>
      <c r="GA70" t="s">
        <v>122</v>
      </c>
      <c r="GD70">
        <v>1</v>
      </c>
      <c r="GF70">
        <v>-673417480</v>
      </c>
      <c r="GG70">
        <v>2</v>
      </c>
      <c r="GH70">
        <v>3</v>
      </c>
      <c r="GI70">
        <v>5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1289.8599999999999</v>
      </c>
      <c r="GN70">
        <f>IF(OR(BI70=0,BI70=1),ROUND(O70+X70+Y70,2),0)</f>
        <v>0</v>
      </c>
      <c r="GO70">
        <f>IF(BI70=2,ROUND(O70+X70+Y70,2),0)</f>
        <v>1289.8599999999999</v>
      </c>
      <c r="GP70">
        <f>IF(BI70=4,ROUND(O70+X70+Y70,2)+GX70,0)</f>
        <v>0</v>
      </c>
      <c r="GR70">
        <v>1</v>
      </c>
      <c r="GS70">
        <v>1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123</v>
      </c>
      <c r="HF70" t="s">
        <v>123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B64</f>
        <v>1</v>
      </c>
      <c r="C72" s="2">
        <f>A64</f>
        <v>4</v>
      </c>
      <c r="D72" s="2">
        <f>ROW(A64)</f>
        <v>64</v>
      </c>
      <c r="E72" s="2"/>
      <c r="F72" s="2" t="str">
        <f>IF(F64&lt;&gt;"",F64,"")</f>
        <v>Новый раздел</v>
      </c>
      <c r="G72" s="2" t="str">
        <f>IF(G64&lt;&gt;"",G64,"")</f>
        <v>Материалы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8">ROUND(AB72,2)</f>
        <v>1675.81</v>
      </c>
      <c r="P72" s="2">
        <f t="shared" si="38"/>
        <v>1675.81</v>
      </c>
      <c r="Q72" s="2">
        <f t="shared" si="38"/>
        <v>0</v>
      </c>
      <c r="R72" s="2">
        <f t="shared" si="38"/>
        <v>0</v>
      </c>
      <c r="S72" s="2">
        <f t="shared" si="38"/>
        <v>0</v>
      </c>
      <c r="T72" s="2">
        <f t="shared" si="38"/>
        <v>0</v>
      </c>
      <c r="U72" s="2">
        <f>AH72</f>
        <v>0</v>
      </c>
      <c r="V72" s="2">
        <f>AI72</f>
        <v>0</v>
      </c>
      <c r="W72" s="2">
        <f>ROUND(AJ72,2)</f>
        <v>0.03</v>
      </c>
      <c r="X72" s="2">
        <f>ROUND(AK72,2)</f>
        <v>0</v>
      </c>
      <c r="Y72" s="2">
        <f>ROUND(AL72,2)</f>
        <v>0</v>
      </c>
      <c r="Z72" s="2"/>
      <c r="AA72" s="2"/>
      <c r="AB72" s="2">
        <f>ROUND(SUMIF(AA68:AA70,"=109175554",O68:O70),2)</f>
        <v>1675.81</v>
      </c>
      <c r="AC72" s="2">
        <f>ROUND(SUMIF(AA68:AA70,"=109175554",P68:P70),2)</f>
        <v>1675.81</v>
      </c>
      <c r="AD72" s="2">
        <f>ROUND(SUMIF(AA68:AA70,"=109175554",Q68:Q70),2)</f>
        <v>0</v>
      </c>
      <c r="AE72" s="2">
        <f>ROUND(SUMIF(AA68:AA70,"=109175554",R68:R70),2)</f>
        <v>0</v>
      </c>
      <c r="AF72" s="2">
        <f>ROUND(SUMIF(AA68:AA70,"=109175554",S68:S70),2)</f>
        <v>0</v>
      </c>
      <c r="AG72" s="2">
        <f>ROUND(SUMIF(AA68:AA70,"=109175554",T68:T70),2)</f>
        <v>0</v>
      </c>
      <c r="AH72" s="2">
        <f>SUMIF(AA68:AA70,"=109175554",U68:U70)</f>
        <v>0</v>
      </c>
      <c r="AI72" s="2">
        <f>SUMIF(AA68:AA70,"=109175554",V68:V70)</f>
        <v>0</v>
      </c>
      <c r="AJ72" s="2">
        <f>ROUND(SUMIF(AA68:AA70,"=109175554",W68:W70),2)</f>
        <v>0.03</v>
      </c>
      <c r="AK72" s="2">
        <f>ROUND(SUMIF(AA68:AA70,"=109175554",X68:X70),2)</f>
        <v>0</v>
      </c>
      <c r="AL72" s="2">
        <f>ROUND(SUMIF(AA68:AA70,"=109175554",Y68:Y70),2)</f>
        <v>0</v>
      </c>
      <c r="AM72" s="2"/>
      <c r="AN72" s="2"/>
      <c r="AO72" s="2">
        <f t="shared" ref="AO72:BD72" si="39">ROUND(BX72,2)</f>
        <v>0</v>
      </c>
      <c r="AP72" s="2">
        <f t="shared" si="39"/>
        <v>0</v>
      </c>
      <c r="AQ72" s="2">
        <f t="shared" si="39"/>
        <v>0</v>
      </c>
      <c r="AR72" s="2">
        <f t="shared" si="39"/>
        <v>1675.81</v>
      </c>
      <c r="AS72" s="2">
        <f t="shared" si="39"/>
        <v>0</v>
      </c>
      <c r="AT72" s="2">
        <f t="shared" si="39"/>
        <v>1675.81</v>
      </c>
      <c r="AU72" s="2">
        <f t="shared" si="39"/>
        <v>0</v>
      </c>
      <c r="AV72" s="2">
        <f t="shared" si="39"/>
        <v>1675.81</v>
      </c>
      <c r="AW72" s="2">
        <f t="shared" si="39"/>
        <v>1675.81</v>
      </c>
      <c r="AX72" s="2">
        <f t="shared" si="39"/>
        <v>0</v>
      </c>
      <c r="AY72" s="2">
        <f t="shared" si="39"/>
        <v>1675.81</v>
      </c>
      <c r="AZ72" s="2">
        <f t="shared" si="39"/>
        <v>0</v>
      </c>
      <c r="BA72" s="2">
        <f t="shared" si="39"/>
        <v>0</v>
      </c>
      <c r="BB72" s="2">
        <f t="shared" si="39"/>
        <v>0</v>
      </c>
      <c r="BC72" s="2">
        <f t="shared" si="39"/>
        <v>0</v>
      </c>
      <c r="BD72" s="2">
        <f t="shared" si="39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ROUND(SUMIF(AA68:AA70,"=109175554",FQ68:FQ70),2)</f>
        <v>0</v>
      </c>
      <c r="BY72" s="2">
        <f>ROUND(SUMIF(AA68:AA70,"=109175554",FR68:FR70),2)</f>
        <v>0</v>
      </c>
      <c r="BZ72" s="2">
        <f>ROUND(SUMIF(AA68:AA70,"=109175554",GL68:GL70),2)</f>
        <v>0</v>
      </c>
      <c r="CA72" s="2">
        <f>ROUND(SUMIF(AA68:AA70,"=109175554",GM68:GM70),2)</f>
        <v>1675.81</v>
      </c>
      <c r="CB72" s="2">
        <f>ROUND(SUMIF(AA68:AA70,"=109175554",GN68:GN70),2)</f>
        <v>0</v>
      </c>
      <c r="CC72" s="2">
        <f>ROUND(SUMIF(AA68:AA70,"=109175554",GO68:GO70),2)</f>
        <v>1675.81</v>
      </c>
      <c r="CD72" s="2">
        <f>ROUND(SUMIF(AA68:AA70,"=109175554",GP68:GP70),2)</f>
        <v>0</v>
      </c>
      <c r="CE72" s="2">
        <f>AC72-BX72</f>
        <v>1675.81</v>
      </c>
      <c r="CF72" s="2">
        <f>AC72-BY72</f>
        <v>1675.81</v>
      </c>
      <c r="CG72" s="2">
        <f>BX72-BZ72</f>
        <v>0</v>
      </c>
      <c r="CH72" s="2">
        <f>AC72-BX72-BY72+BZ72</f>
        <v>1675.81</v>
      </c>
      <c r="CI72" s="2">
        <f>BY72-BZ72</f>
        <v>0</v>
      </c>
      <c r="CJ72" s="2">
        <f>ROUND(SUMIF(AA68:AA70,"=109175554",GX68:GX70),2)</f>
        <v>0</v>
      </c>
      <c r="CK72" s="2">
        <f>ROUND(SUMIF(AA68:AA70,"=109175554",GY68:GY70),2)</f>
        <v>0</v>
      </c>
      <c r="CL72" s="2">
        <f>ROUND(SUMIF(AA68:AA70,"=109175554",GZ68:GZ70),2)</f>
        <v>0</v>
      </c>
      <c r="CM72" s="2">
        <f>ROUND(SUMIF(AA68:AA70,"=109175554",HD68:HD70),2)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1675.81</v>
      </c>
      <c r="G74" s="4" t="s">
        <v>45</v>
      </c>
      <c r="H74" s="4" t="s">
        <v>46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1675.81</v>
      </c>
      <c r="X74" s="4">
        <v>1</v>
      </c>
      <c r="Y74" s="4">
        <v>1675.81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1675.81</v>
      </c>
      <c r="G75" s="4" t="s">
        <v>47</v>
      </c>
      <c r="H75" s="4" t="s">
        <v>48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1675.81</v>
      </c>
      <c r="X75" s="4">
        <v>1</v>
      </c>
      <c r="Y75" s="4">
        <v>1675.81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49</v>
      </c>
      <c r="H76" s="4" t="s">
        <v>50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1675.81</v>
      </c>
      <c r="G77" s="4" t="s">
        <v>51</v>
      </c>
      <c r="H77" s="4" t="s">
        <v>52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1675.81</v>
      </c>
      <c r="X77" s="4">
        <v>1</v>
      </c>
      <c r="Y77" s="4">
        <v>1675.81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1675.81</v>
      </c>
      <c r="G78" s="4" t="s">
        <v>53</v>
      </c>
      <c r="H78" s="4" t="s">
        <v>54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1675.81</v>
      </c>
      <c r="X78" s="4">
        <v>1</v>
      </c>
      <c r="Y78" s="4">
        <v>1675.81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55</v>
      </c>
      <c r="H79" s="4" t="s">
        <v>56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1675.81</v>
      </c>
      <c r="G80" s="4" t="s">
        <v>57</v>
      </c>
      <c r="H80" s="4" t="s">
        <v>58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1675.81</v>
      </c>
      <c r="X80" s="4">
        <v>1</v>
      </c>
      <c r="Y80" s="4">
        <v>1675.81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59</v>
      </c>
      <c r="H81" s="4" t="s">
        <v>60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61</v>
      </c>
      <c r="H82" s="4" t="s">
        <v>62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63</v>
      </c>
      <c r="H83" s="4" t="s">
        <v>64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0</v>
      </c>
      <c r="G84" s="4" t="s">
        <v>65</v>
      </c>
      <c r="H84" s="4" t="s">
        <v>66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67</v>
      </c>
      <c r="H85" s="4" t="s">
        <v>68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69</v>
      </c>
      <c r="H86" s="4" t="s">
        <v>70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0</v>
      </c>
      <c r="G87" s="4" t="s">
        <v>71</v>
      </c>
      <c r="H87" s="4" t="s">
        <v>72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73</v>
      </c>
      <c r="H88" s="4" t="s">
        <v>74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0</v>
      </c>
      <c r="G89" s="4" t="s">
        <v>75</v>
      </c>
      <c r="H89" s="4" t="s">
        <v>76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1675.81</v>
      </c>
      <c r="G90" s="4" t="s">
        <v>77</v>
      </c>
      <c r="H90" s="4" t="s">
        <v>78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1675.81</v>
      </c>
      <c r="X90" s="4">
        <v>1</v>
      </c>
      <c r="Y90" s="4">
        <v>1675.81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79</v>
      </c>
      <c r="H91" s="4" t="s">
        <v>80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81</v>
      </c>
      <c r="H92" s="4" t="s">
        <v>82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83</v>
      </c>
      <c r="H93" s="4" t="s">
        <v>84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0</v>
      </c>
      <c r="G94" s="4" t="s">
        <v>85</v>
      </c>
      <c r="H94" s="4" t="s">
        <v>86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87</v>
      </c>
      <c r="H95" s="4" t="s">
        <v>88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0.03</v>
      </c>
      <c r="G96" s="4" t="s">
        <v>89</v>
      </c>
      <c r="H96" s="4" t="s">
        <v>90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0.03</v>
      </c>
      <c r="X96" s="4">
        <v>1</v>
      </c>
      <c r="Y96" s="4">
        <v>0.03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91</v>
      </c>
      <c r="H97" s="4" t="s">
        <v>92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0</v>
      </c>
      <c r="G98" s="4" t="s">
        <v>93</v>
      </c>
      <c r="H98" s="4" t="s">
        <v>94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0</v>
      </c>
      <c r="G99" s="4" t="s">
        <v>95</v>
      </c>
      <c r="H99" s="4" t="s">
        <v>96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1675.81</v>
      </c>
      <c r="G100" s="4" t="s">
        <v>97</v>
      </c>
      <c r="H100" s="4" t="s">
        <v>98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1675.81</v>
      </c>
      <c r="X100" s="4">
        <v>1</v>
      </c>
      <c r="Y100" s="4">
        <v>1675.81</v>
      </c>
      <c r="Z100" s="4"/>
      <c r="AA100" s="4"/>
      <c r="AB100" s="4"/>
    </row>
    <row r="102" spans="1:245" x14ac:dyDescent="0.2">
      <c r="A102" s="1">
        <v>4</v>
      </c>
      <c r="B102" s="1">
        <v>1</v>
      </c>
      <c r="C102" s="1"/>
      <c r="D102" s="1">
        <f>ROW(A108)</f>
        <v>108</v>
      </c>
      <c r="E102" s="1"/>
      <c r="F102" s="1" t="s">
        <v>13</v>
      </c>
      <c r="G102" s="1" t="s">
        <v>124</v>
      </c>
      <c r="H102" s="1" t="s">
        <v>3</v>
      </c>
      <c r="I102" s="1">
        <v>0</v>
      </c>
      <c r="J102" s="1"/>
      <c r="K102" s="1">
        <v>0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40">B108</f>
        <v>1</v>
      </c>
      <c r="C104" s="2">
        <f t="shared" si="40"/>
        <v>4</v>
      </c>
      <c r="D104" s="2">
        <f t="shared" si="40"/>
        <v>102</v>
      </c>
      <c r="E104" s="2">
        <f t="shared" si="40"/>
        <v>0</v>
      </c>
      <c r="F104" s="2" t="str">
        <f t="shared" si="40"/>
        <v>Новый раздел</v>
      </c>
      <c r="G104" s="2" t="str">
        <f t="shared" si="40"/>
        <v>Оборудование</v>
      </c>
      <c r="H104" s="2"/>
      <c r="I104" s="2"/>
      <c r="J104" s="2"/>
      <c r="K104" s="2"/>
      <c r="L104" s="2"/>
      <c r="M104" s="2"/>
      <c r="N104" s="2"/>
      <c r="O104" s="2">
        <f t="shared" ref="O104:AT104" si="41">O108</f>
        <v>32208.959999999999</v>
      </c>
      <c r="P104" s="2">
        <f t="shared" si="41"/>
        <v>32208.959999999999</v>
      </c>
      <c r="Q104" s="2">
        <f t="shared" si="41"/>
        <v>0</v>
      </c>
      <c r="R104" s="2">
        <f t="shared" si="41"/>
        <v>0</v>
      </c>
      <c r="S104" s="2">
        <f t="shared" si="41"/>
        <v>0</v>
      </c>
      <c r="T104" s="2">
        <f t="shared" si="41"/>
        <v>0</v>
      </c>
      <c r="U104" s="2">
        <f t="shared" si="41"/>
        <v>0</v>
      </c>
      <c r="V104" s="2">
        <f t="shared" si="41"/>
        <v>0</v>
      </c>
      <c r="W104" s="2">
        <f t="shared" si="41"/>
        <v>0</v>
      </c>
      <c r="X104" s="2">
        <f t="shared" si="41"/>
        <v>0</v>
      </c>
      <c r="Y104" s="2">
        <f t="shared" si="41"/>
        <v>0</v>
      </c>
      <c r="Z104" s="2">
        <f t="shared" si="41"/>
        <v>0</v>
      </c>
      <c r="AA104" s="2">
        <f t="shared" si="41"/>
        <v>0</v>
      </c>
      <c r="AB104" s="2">
        <f t="shared" si="41"/>
        <v>32208.959999999999</v>
      </c>
      <c r="AC104" s="2">
        <f t="shared" si="41"/>
        <v>32208.959999999999</v>
      </c>
      <c r="AD104" s="2">
        <f t="shared" si="41"/>
        <v>0</v>
      </c>
      <c r="AE104" s="2">
        <f t="shared" si="41"/>
        <v>0</v>
      </c>
      <c r="AF104" s="2">
        <f t="shared" si="41"/>
        <v>0</v>
      </c>
      <c r="AG104" s="2">
        <f t="shared" si="41"/>
        <v>0</v>
      </c>
      <c r="AH104" s="2">
        <f t="shared" si="41"/>
        <v>0</v>
      </c>
      <c r="AI104" s="2">
        <f t="shared" si="41"/>
        <v>0</v>
      </c>
      <c r="AJ104" s="2">
        <f t="shared" si="41"/>
        <v>0</v>
      </c>
      <c r="AK104" s="2">
        <f t="shared" si="41"/>
        <v>0</v>
      </c>
      <c r="AL104" s="2">
        <f t="shared" si="41"/>
        <v>0</v>
      </c>
      <c r="AM104" s="2">
        <f t="shared" si="41"/>
        <v>0</v>
      </c>
      <c r="AN104" s="2">
        <f t="shared" si="41"/>
        <v>0</v>
      </c>
      <c r="AO104" s="2">
        <f t="shared" si="41"/>
        <v>0</v>
      </c>
      <c r="AP104" s="2">
        <f t="shared" si="41"/>
        <v>32208.959999999999</v>
      </c>
      <c r="AQ104" s="2">
        <f t="shared" si="41"/>
        <v>0</v>
      </c>
      <c r="AR104" s="2">
        <f t="shared" si="41"/>
        <v>32208.959999999999</v>
      </c>
      <c r="AS104" s="2">
        <f t="shared" si="41"/>
        <v>0</v>
      </c>
      <c r="AT104" s="2">
        <f t="shared" si="41"/>
        <v>0</v>
      </c>
      <c r="AU104" s="2">
        <f t="shared" ref="AU104:BZ104" si="42">AU108</f>
        <v>0</v>
      </c>
      <c r="AV104" s="2">
        <f t="shared" si="42"/>
        <v>32208.959999999999</v>
      </c>
      <c r="AW104" s="2">
        <f t="shared" si="42"/>
        <v>0</v>
      </c>
      <c r="AX104" s="2">
        <f t="shared" si="42"/>
        <v>0</v>
      </c>
      <c r="AY104" s="2">
        <f t="shared" si="42"/>
        <v>0</v>
      </c>
      <c r="AZ104" s="2">
        <f t="shared" si="42"/>
        <v>32208.959999999999</v>
      </c>
      <c r="BA104" s="2">
        <f t="shared" si="42"/>
        <v>0</v>
      </c>
      <c r="BB104" s="2">
        <f t="shared" si="42"/>
        <v>0</v>
      </c>
      <c r="BC104" s="2">
        <f t="shared" si="42"/>
        <v>0</v>
      </c>
      <c r="BD104" s="2">
        <f t="shared" si="42"/>
        <v>0</v>
      </c>
      <c r="BE104" s="2">
        <f t="shared" si="42"/>
        <v>0</v>
      </c>
      <c r="BF104" s="2">
        <f t="shared" si="42"/>
        <v>0</v>
      </c>
      <c r="BG104" s="2">
        <f t="shared" si="42"/>
        <v>0</v>
      </c>
      <c r="BH104" s="2">
        <f t="shared" si="42"/>
        <v>0</v>
      </c>
      <c r="BI104" s="2">
        <f t="shared" si="42"/>
        <v>0</v>
      </c>
      <c r="BJ104" s="2">
        <f t="shared" si="42"/>
        <v>0</v>
      </c>
      <c r="BK104" s="2">
        <f t="shared" si="42"/>
        <v>0</v>
      </c>
      <c r="BL104" s="2">
        <f t="shared" si="42"/>
        <v>0</v>
      </c>
      <c r="BM104" s="2">
        <f t="shared" si="42"/>
        <v>0</v>
      </c>
      <c r="BN104" s="2">
        <f t="shared" si="42"/>
        <v>0</v>
      </c>
      <c r="BO104" s="2">
        <f t="shared" si="42"/>
        <v>0</v>
      </c>
      <c r="BP104" s="2">
        <f t="shared" si="42"/>
        <v>0</v>
      </c>
      <c r="BQ104" s="2">
        <f t="shared" si="42"/>
        <v>0</v>
      </c>
      <c r="BR104" s="2">
        <f t="shared" si="42"/>
        <v>0</v>
      </c>
      <c r="BS104" s="2">
        <f t="shared" si="42"/>
        <v>0</v>
      </c>
      <c r="BT104" s="2">
        <f t="shared" si="42"/>
        <v>0</v>
      </c>
      <c r="BU104" s="2">
        <f t="shared" si="42"/>
        <v>0</v>
      </c>
      <c r="BV104" s="2">
        <f t="shared" si="42"/>
        <v>0</v>
      </c>
      <c r="BW104" s="2">
        <f t="shared" si="42"/>
        <v>0</v>
      </c>
      <c r="BX104" s="2">
        <f t="shared" si="42"/>
        <v>0</v>
      </c>
      <c r="BY104" s="2">
        <f t="shared" si="42"/>
        <v>32208.959999999999</v>
      </c>
      <c r="BZ104" s="2">
        <f t="shared" si="42"/>
        <v>0</v>
      </c>
      <c r="CA104" s="2">
        <f t="shared" ref="CA104:DF104" si="43">CA108</f>
        <v>32208.959999999999</v>
      </c>
      <c r="CB104" s="2">
        <f t="shared" si="43"/>
        <v>0</v>
      </c>
      <c r="CC104" s="2">
        <f t="shared" si="43"/>
        <v>0</v>
      </c>
      <c r="CD104" s="2">
        <f t="shared" si="43"/>
        <v>0</v>
      </c>
      <c r="CE104" s="2">
        <f t="shared" si="43"/>
        <v>32208.959999999999</v>
      </c>
      <c r="CF104" s="2">
        <f t="shared" si="43"/>
        <v>0</v>
      </c>
      <c r="CG104" s="2">
        <f t="shared" si="43"/>
        <v>0</v>
      </c>
      <c r="CH104" s="2">
        <f t="shared" si="43"/>
        <v>0</v>
      </c>
      <c r="CI104" s="2">
        <f t="shared" si="43"/>
        <v>32208.959999999999</v>
      </c>
      <c r="CJ104" s="2">
        <f t="shared" si="43"/>
        <v>0</v>
      </c>
      <c r="CK104" s="2">
        <f t="shared" si="43"/>
        <v>0</v>
      </c>
      <c r="CL104" s="2">
        <f t="shared" si="43"/>
        <v>0</v>
      </c>
      <c r="CM104" s="2">
        <f t="shared" si="43"/>
        <v>0</v>
      </c>
      <c r="CN104" s="2">
        <f t="shared" si="43"/>
        <v>0</v>
      </c>
      <c r="CO104" s="2">
        <f t="shared" si="43"/>
        <v>0</v>
      </c>
      <c r="CP104" s="2">
        <f t="shared" si="43"/>
        <v>0</v>
      </c>
      <c r="CQ104" s="2">
        <f t="shared" si="43"/>
        <v>0</v>
      </c>
      <c r="CR104" s="2">
        <f t="shared" si="43"/>
        <v>0</v>
      </c>
      <c r="CS104" s="2">
        <f t="shared" si="43"/>
        <v>0</v>
      </c>
      <c r="CT104" s="2">
        <f t="shared" si="43"/>
        <v>0</v>
      </c>
      <c r="CU104" s="2">
        <f t="shared" si="43"/>
        <v>0</v>
      </c>
      <c r="CV104" s="2">
        <f t="shared" si="43"/>
        <v>0</v>
      </c>
      <c r="CW104" s="2">
        <f t="shared" si="43"/>
        <v>0</v>
      </c>
      <c r="CX104" s="2">
        <f t="shared" si="43"/>
        <v>0</v>
      </c>
      <c r="CY104" s="2">
        <f t="shared" si="43"/>
        <v>0</v>
      </c>
      <c r="CZ104" s="2">
        <f t="shared" si="43"/>
        <v>0</v>
      </c>
      <c r="DA104" s="2">
        <f t="shared" si="43"/>
        <v>0</v>
      </c>
      <c r="DB104" s="2">
        <f t="shared" si="43"/>
        <v>0</v>
      </c>
      <c r="DC104" s="2">
        <f t="shared" si="43"/>
        <v>0</v>
      </c>
      <c r="DD104" s="2">
        <f t="shared" si="43"/>
        <v>0</v>
      </c>
      <c r="DE104" s="2">
        <f t="shared" si="43"/>
        <v>0</v>
      </c>
      <c r="DF104" s="2">
        <f t="shared" si="43"/>
        <v>0</v>
      </c>
      <c r="DG104" s="3">
        <f t="shared" ref="DG104:EL104" si="44">DG108</f>
        <v>0</v>
      </c>
      <c r="DH104" s="3">
        <f t="shared" si="44"/>
        <v>0</v>
      </c>
      <c r="DI104" s="3">
        <f t="shared" si="44"/>
        <v>0</v>
      </c>
      <c r="DJ104" s="3">
        <f t="shared" si="44"/>
        <v>0</v>
      </c>
      <c r="DK104" s="3">
        <f t="shared" si="44"/>
        <v>0</v>
      </c>
      <c r="DL104" s="3">
        <f t="shared" si="44"/>
        <v>0</v>
      </c>
      <c r="DM104" s="3">
        <f t="shared" si="44"/>
        <v>0</v>
      </c>
      <c r="DN104" s="3">
        <f t="shared" si="44"/>
        <v>0</v>
      </c>
      <c r="DO104" s="3">
        <f t="shared" si="44"/>
        <v>0</v>
      </c>
      <c r="DP104" s="3">
        <f t="shared" si="44"/>
        <v>0</v>
      </c>
      <c r="DQ104" s="3">
        <f t="shared" si="44"/>
        <v>0</v>
      </c>
      <c r="DR104" s="3">
        <f t="shared" si="44"/>
        <v>0</v>
      </c>
      <c r="DS104" s="3">
        <f t="shared" si="44"/>
        <v>0</v>
      </c>
      <c r="DT104" s="3">
        <f t="shared" si="44"/>
        <v>0</v>
      </c>
      <c r="DU104" s="3">
        <f t="shared" si="44"/>
        <v>0</v>
      </c>
      <c r="DV104" s="3">
        <f t="shared" si="44"/>
        <v>0</v>
      </c>
      <c r="DW104" s="3">
        <f t="shared" si="44"/>
        <v>0</v>
      </c>
      <c r="DX104" s="3">
        <f t="shared" si="44"/>
        <v>0</v>
      </c>
      <c r="DY104" s="3">
        <f t="shared" si="44"/>
        <v>0</v>
      </c>
      <c r="DZ104" s="3">
        <f t="shared" si="44"/>
        <v>0</v>
      </c>
      <c r="EA104" s="3">
        <f t="shared" si="44"/>
        <v>0</v>
      </c>
      <c r="EB104" s="3">
        <f t="shared" si="44"/>
        <v>0</v>
      </c>
      <c r="EC104" s="3">
        <f t="shared" si="44"/>
        <v>0</v>
      </c>
      <c r="ED104" s="3">
        <f t="shared" si="44"/>
        <v>0</v>
      </c>
      <c r="EE104" s="3">
        <f t="shared" si="44"/>
        <v>0</v>
      </c>
      <c r="EF104" s="3">
        <f t="shared" si="44"/>
        <v>0</v>
      </c>
      <c r="EG104" s="3">
        <f t="shared" si="44"/>
        <v>0</v>
      </c>
      <c r="EH104" s="3">
        <f t="shared" si="44"/>
        <v>0</v>
      </c>
      <c r="EI104" s="3">
        <f t="shared" si="44"/>
        <v>0</v>
      </c>
      <c r="EJ104" s="3">
        <f t="shared" si="44"/>
        <v>0</v>
      </c>
      <c r="EK104" s="3">
        <f t="shared" si="44"/>
        <v>0</v>
      </c>
      <c r="EL104" s="3">
        <f t="shared" si="44"/>
        <v>0</v>
      </c>
      <c r="EM104" s="3">
        <f t="shared" ref="EM104:FR104" si="45">EM108</f>
        <v>0</v>
      </c>
      <c r="EN104" s="3">
        <f t="shared" si="45"/>
        <v>0</v>
      </c>
      <c r="EO104" s="3">
        <f t="shared" si="45"/>
        <v>0</v>
      </c>
      <c r="EP104" s="3">
        <f t="shared" si="45"/>
        <v>0</v>
      </c>
      <c r="EQ104" s="3">
        <f t="shared" si="45"/>
        <v>0</v>
      </c>
      <c r="ER104" s="3">
        <f t="shared" si="45"/>
        <v>0</v>
      </c>
      <c r="ES104" s="3">
        <f t="shared" si="45"/>
        <v>0</v>
      </c>
      <c r="ET104" s="3">
        <f t="shared" si="45"/>
        <v>0</v>
      </c>
      <c r="EU104" s="3">
        <f t="shared" si="45"/>
        <v>0</v>
      </c>
      <c r="EV104" s="3">
        <f t="shared" si="45"/>
        <v>0</v>
      </c>
      <c r="EW104" s="3">
        <f t="shared" si="45"/>
        <v>0</v>
      </c>
      <c r="EX104" s="3">
        <f t="shared" si="45"/>
        <v>0</v>
      </c>
      <c r="EY104" s="3">
        <f t="shared" si="45"/>
        <v>0</v>
      </c>
      <c r="EZ104" s="3">
        <f t="shared" si="45"/>
        <v>0</v>
      </c>
      <c r="FA104" s="3">
        <f t="shared" si="45"/>
        <v>0</v>
      </c>
      <c r="FB104" s="3">
        <f t="shared" si="45"/>
        <v>0</v>
      </c>
      <c r="FC104" s="3">
        <f t="shared" si="45"/>
        <v>0</v>
      </c>
      <c r="FD104" s="3">
        <f t="shared" si="45"/>
        <v>0</v>
      </c>
      <c r="FE104" s="3">
        <f t="shared" si="45"/>
        <v>0</v>
      </c>
      <c r="FF104" s="3">
        <f t="shared" si="45"/>
        <v>0</v>
      </c>
      <c r="FG104" s="3">
        <f t="shared" si="45"/>
        <v>0</v>
      </c>
      <c r="FH104" s="3">
        <f t="shared" si="45"/>
        <v>0</v>
      </c>
      <c r="FI104" s="3">
        <f t="shared" si="45"/>
        <v>0</v>
      </c>
      <c r="FJ104" s="3">
        <f t="shared" si="45"/>
        <v>0</v>
      </c>
      <c r="FK104" s="3">
        <f t="shared" si="45"/>
        <v>0</v>
      </c>
      <c r="FL104" s="3">
        <f t="shared" si="45"/>
        <v>0</v>
      </c>
      <c r="FM104" s="3">
        <f t="shared" si="45"/>
        <v>0</v>
      </c>
      <c r="FN104" s="3">
        <f t="shared" si="45"/>
        <v>0</v>
      </c>
      <c r="FO104" s="3">
        <f t="shared" si="45"/>
        <v>0</v>
      </c>
      <c r="FP104" s="3">
        <f t="shared" si="45"/>
        <v>0</v>
      </c>
      <c r="FQ104" s="3">
        <f t="shared" si="45"/>
        <v>0</v>
      </c>
      <c r="FR104" s="3">
        <f t="shared" si="45"/>
        <v>0</v>
      </c>
      <c r="FS104" s="3">
        <f t="shared" ref="FS104:GX104" si="46">FS108</f>
        <v>0</v>
      </c>
      <c r="FT104" s="3">
        <f t="shared" si="46"/>
        <v>0</v>
      </c>
      <c r="FU104" s="3">
        <f t="shared" si="46"/>
        <v>0</v>
      </c>
      <c r="FV104" s="3">
        <f t="shared" si="46"/>
        <v>0</v>
      </c>
      <c r="FW104" s="3">
        <f t="shared" si="46"/>
        <v>0</v>
      </c>
      <c r="FX104" s="3">
        <f t="shared" si="46"/>
        <v>0</v>
      </c>
      <c r="FY104" s="3">
        <f t="shared" si="46"/>
        <v>0</v>
      </c>
      <c r="FZ104" s="3">
        <f t="shared" si="46"/>
        <v>0</v>
      </c>
      <c r="GA104" s="3">
        <f t="shared" si="46"/>
        <v>0</v>
      </c>
      <c r="GB104" s="3">
        <f t="shared" si="46"/>
        <v>0</v>
      </c>
      <c r="GC104" s="3">
        <f t="shared" si="46"/>
        <v>0</v>
      </c>
      <c r="GD104" s="3">
        <f t="shared" si="46"/>
        <v>0</v>
      </c>
      <c r="GE104" s="3">
        <f t="shared" si="46"/>
        <v>0</v>
      </c>
      <c r="GF104" s="3">
        <f t="shared" si="46"/>
        <v>0</v>
      </c>
      <c r="GG104" s="3">
        <f t="shared" si="46"/>
        <v>0</v>
      </c>
      <c r="GH104" s="3">
        <f t="shared" si="46"/>
        <v>0</v>
      </c>
      <c r="GI104" s="3">
        <f t="shared" si="46"/>
        <v>0</v>
      </c>
      <c r="GJ104" s="3">
        <f t="shared" si="46"/>
        <v>0</v>
      </c>
      <c r="GK104" s="3">
        <f t="shared" si="46"/>
        <v>0</v>
      </c>
      <c r="GL104" s="3">
        <f t="shared" si="46"/>
        <v>0</v>
      </c>
      <c r="GM104" s="3">
        <f t="shared" si="46"/>
        <v>0</v>
      </c>
      <c r="GN104" s="3">
        <f t="shared" si="46"/>
        <v>0</v>
      </c>
      <c r="GO104" s="3">
        <f t="shared" si="46"/>
        <v>0</v>
      </c>
      <c r="GP104" s="3">
        <f t="shared" si="46"/>
        <v>0</v>
      </c>
      <c r="GQ104" s="3">
        <f t="shared" si="46"/>
        <v>0</v>
      </c>
      <c r="GR104" s="3">
        <f t="shared" si="46"/>
        <v>0</v>
      </c>
      <c r="GS104" s="3">
        <f t="shared" si="46"/>
        <v>0</v>
      </c>
      <c r="GT104" s="3">
        <f t="shared" si="46"/>
        <v>0</v>
      </c>
      <c r="GU104" s="3">
        <f t="shared" si="46"/>
        <v>0</v>
      </c>
      <c r="GV104" s="3">
        <f t="shared" si="46"/>
        <v>0</v>
      </c>
      <c r="GW104" s="3">
        <f t="shared" si="46"/>
        <v>0</v>
      </c>
      <c r="GX104" s="3">
        <f t="shared" si="46"/>
        <v>0</v>
      </c>
    </row>
    <row r="106" spans="1:245" x14ac:dyDescent="0.2">
      <c r="A106">
        <v>17</v>
      </c>
      <c r="B106">
        <v>1</v>
      </c>
      <c r="E106" t="s">
        <v>125</v>
      </c>
      <c r="F106" t="s">
        <v>126</v>
      </c>
      <c r="G106" t="s">
        <v>127</v>
      </c>
      <c r="H106" t="s">
        <v>103</v>
      </c>
      <c r="I106">
        <v>1</v>
      </c>
      <c r="J106">
        <v>0</v>
      </c>
      <c r="K106">
        <v>1</v>
      </c>
      <c r="O106">
        <f>ROUND(CP106,2)</f>
        <v>32208.959999999999</v>
      </c>
      <c r="P106">
        <f>ROUND(CQ106*I106,2)</f>
        <v>32208.959999999999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>ROUND(CU106*I106,2)</f>
        <v>0</v>
      </c>
      <c r="U106">
        <f>CV106*I106</f>
        <v>0</v>
      </c>
      <c r="V106">
        <f>CW106*I106</f>
        <v>0</v>
      </c>
      <c r="W106">
        <f>ROUND(CX106*I106,2)</f>
        <v>0</v>
      </c>
      <c r="X106">
        <f>ROUND(CY106,2)</f>
        <v>0</v>
      </c>
      <c r="Y106">
        <f>ROUND(CZ106,2)</f>
        <v>0</v>
      </c>
      <c r="AA106">
        <v>109175554</v>
      </c>
      <c r="AB106">
        <f>ROUND((AC106+AD106+AF106),6)</f>
        <v>5543.71</v>
      </c>
      <c r="AC106">
        <f>ROUND((ES106),6)</f>
        <v>5543.71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>ROUND((AP106),6)</f>
        <v>0</v>
      </c>
      <c r="AH106">
        <f>(EW106)</f>
        <v>0</v>
      </c>
      <c r="AI106">
        <f>(EX106)</f>
        <v>0</v>
      </c>
      <c r="AJ106">
        <f>(AS106)</f>
        <v>0</v>
      </c>
      <c r="AK106">
        <v>5543.71</v>
      </c>
      <c r="AL106">
        <v>5543.71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5.81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3</v>
      </c>
      <c r="BJ106" t="s">
        <v>3</v>
      </c>
      <c r="BM106">
        <v>100</v>
      </c>
      <c r="BN106">
        <v>0</v>
      </c>
      <c r="BO106" t="s">
        <v>3</v>
      </c>
      <c r="BP106">
        <v>0</v>
      </c>
      <c r="BQ106">
        <v>5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32208.959999999999</v>
      </c>
      <c r="CQ106">
        <f>AC106*BC106</f>
        <v>32208.955099999999</v>
      </c>
      <c r="CR106">
        <f>AD106*BB106</f>
        <v>0</v>
      </c>
      <c r="CS106">
        <f>AE106*BS106</f>
        <v>0</v>
      </c>
      <c r="CT106">
        <f>AF106*BA106</f>
        <v>0</v>
      </c>
      <c r="CU106">
        <f>AG106</f>
        <v>0</v>
      </c>
      <c r="CV106">
        <f>AH106</f>
        <v>0</v>
      </c>
      <c r="CW106">
        <f>AI106</f>
        <v>0</v>
      </c>
      <c r="CX106">
        <f>AJ106</f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103</v>
      </c>
      <c r="DW106" t="s">
        <v>103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102156992</v>
      </c>
      <c r="EF106">
        <v>5</v>
      </c>
      <c r="EG106" t="s">
        <v>128</v>
      </c>
      <c r="EH106">
        <v>0</v>
      </c>
      <c r="EI106" t="s">
        <v>3</v>
      </c>
      <c r="EJ106">
        <v>3</v>
      </c>
      <c r="EK106">
        <v>100</v>
      </c>
      <c r="EL106" t="s">
        <v>124</v>
      </c>
      <c r="EM106" t="s">
        <v>129</v>
      </c>
      <c r="EO106" t="s">
        <v>3</v>
      </c>
      <c r="EQ106">
        <v>131072</v>
      </c>
      <c r="ER106">
        <v>5543.71</v>
      </c>
      <c r="ES106">
        <v>5543.71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5</v>
      </c>
      <c r="FC106">
        <v>1</v>
      </c>
      <c r="FD106">
        <v>18</v>
      </c>
      <c r="FF106">
        <v>37080</v>
      </c>
      <c r="FQ106">
        <v>0</v>
      </c>
      <c r="FR106">
        <f>ROUND(IF(AND(BH106=3,BI106=3),P106,0),2)</f>
        <v>32208.959999999999</v>
      </c>
      <c r="FS106">
        <v>0</v>
      </c>
      <c r="FX106">
        <v>0</v>
      </c>
      <c r="FY106">
        <v>0</v>
      </c>
      <c r="GA106" t="s">
        <v>130</v>
      </c>
      <c r="GD106">
        <v>1</v>
      </c>
      <c r="GF106">
        <v>1557495561</v>
      </c>
      <c r="GG106">
        <v>2</v>
      </c>
      <c r="GH106">
        <v>3</v>
      </c>
      <c r="GI106">
        <v>5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32208.959999999999</v>
      </c>
      <c r="GN106">
        <f>IF(OR(BI106=0,BI106=1),ROUND(O106+X106+Y106,2),0)</f>
        <v>0</v>
      </c>
      <c r="GO106">
        <f>IF(BI106=2,ROUND(O106+X106+Y106,2),0)</f>
        <v>0</v>
      </c>
      <c r="GP106">
        <f>IF(BI106=4,ROUND(O106+X106+Y106,2)+GX106,0)</f>
        <v>0</v>
      </c>
      <c r="GR106">
        <v>1</v>
      </c>
      <c r="GS106">
        <v>1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29</v>
      </c>
      <c r="HF106" t="s">
        <v>131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45" x14ac:dyDescent="0.2">
      <c r="A108" s="2">
        <v>51</v>
      </c>
      <c r="B108" s="2">
        <f>B102</f>
        <v>1</v>
      </c>
      <c r="C108" s="2">
        <f>A102</f>
        <v>4</v>
      </c>
      <c r="D108" s="2">
        <f>ROW(A102)</f>
        <v>102</v>
      </c>
      <c r="E108" s="2"/>
      <c r="F108" s="2" t="str">
        <f>IF(F102&lt;&gt;"",F102,"")</f>
        <v>Новый раздел</v>
      </c>
      <c r="G108" s="2" t="str">
        <f>IF(G102&lt;&gt;"",G102,"")</f>
        <v>Оборудование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47">ROUND(AB108,2)</f>
        <v>32208.959999999999</v>
      </c>
      <c r="P108" s="2">
        <f t="shared" si="47"/>
        <v>32208.959999999999</v>
      </c>
      <c r="Q108" s="2">
        <f t="shared" si="47"/>
        <v>0</v>
      </c>
      <c r="R108" s="2">
        <f t="shared" si="47"/>
        <v>0</v>
      </c>
      <c r="S108" s="2">
        <f t="shared" si="47"/>
        <v>0</v>
      </c>
      <c r="T108" s="2">
        <f t="shared" si="47"/>
        <v>0</v>
      </c>
      <c r="U108" s="2">
        <f>AH108</f>
        <v>0</v>
      </c>
      <c r="V108" s="2">
        <f>AI108</f>
        <v>0</v>
      </c>
      <c r="W108" s="2">
        <f>ROUND(AJ108,2)</f>
        <v>0</v>
      </c>
      <c r="X108" s="2">
        <f>ROUND(AK108,2)</f>
        <v>0</v>
      </c>
      <c r="Y108" s="2">
        <f>ROUND(AL108,2)</f>
        <v>0</v>
      </c>
      <c r="Z108" s="2"/>
      <c r="AA108" s="2"/>
      <c r="AB108" s="2">
        <f>ROUND(SUMIF(AA106:AA106,"=109175554",O106:O106),2)</f>
        <v>32208.959999999999</v>
      </c>
      <c r="AC108" s="2">
        <f>ROUND(SUMIF(AA106:AA106,"=109175554",P106:P106),2)</f>
        <v>32208.959999999999</v>
      </c>
      <c r="AD108" s="2">
        <f>ROUND(SUMIF(AA106:AA106,"=109175554",Q106:Q106),2)</f>
        <v>0</v>
      </c>
      <c r="AE108" s="2">
        <f>ROUND(SUMIF(AA106:AA106,"=109175554",R106:R106),2)</f>
        <v>0</v>
      </c>
      <c r="AF108" s="2">
        <f>ROUND(SUMIF(AA106:AA106,"=109175554",S106:S106),2)</f>
        <v>0</v>
      </c>
      <c r="AG108" s="2">
        <f>ROUND(SUMIF(AA106:AA106,"=109175554",T106:T106),2)</f>
        <v>0</v>
      </c>
      <c r="AH108" s="2">
        <f>SUMIF(AA106:AA106,"=109175554",U106:U106)</f>
        <v>0</v>
      </c>
      <c r="AI108" s="2">
        <f>SUMIF(AA106:AA106,"=109175554",V106:V106)</f>
        <v>0</v>
      </c>
      <c r="AJ108" s="2">
        <f>ROUND(SUMIF(AA106:AA106,"=109175554",W106:W106),2)</f>
        <v>0</v>
      </c>
      <c r="AK108" s="2">
        <f>ROUND(SUMIF(AA106:AA106,"=109175554",X106:X106),2)</f>
        <v>0</v>
      </c>
      <c r="AL108" s="2">
        <f>ROUND(SUMIF(AA106:AA106,"=109175554",Y106:Y106),2)</f>
        <v>0</v>
      </c>
      <c r="AM108" s="2"/>
      <c r="AN108" s="2"/>
      <c r="AO108" s="2">
        <f t="shared" ref="AO108:BD108" si="48">ROUND(BX108,2)</f>
        <v>0</v>
      </c>
      <c r="AP108" s="2">
        <f t="shared" si="48"/>
        <v>32208.959999999999</v>
      </c>
      <c r="AQ108" s="2">
        <f t="shared" si="48"/>
        <v>0</v>
      </c>
      <c r="AR108" s="2">
        <f t="shared" si="48"/>
        <v>32208.959999999999</v>
      </c>
      <c r="AS108" s="2">
        <f t="shared" si="48"/>
        <v>0</v>
      </c>
      <c r="AT108" s="2">
        <f t="shared" si="48"/>
        <v>0</v>
      </c>
      <c r="AU108" s="2">
        <f t="shared" si="48"/>
        <v>0</v>
      </c>
      <c r="AV108" s="2">
        <f t="shared" si="48"/>
        <v>32208.959999999999</v>
      </c>
      <c r="AW108" s="2">
        <f t="shared" si="48"/>
        <v>0</v>
      </c>
      <c r="AX108" s="2">
        <f t="shared" si="48"/>
        <v>0</v>
      </c>
      <c r="AY108" s="2">
        <f t="shared" si="48"/>
        <v>0</v>
      </c>
      <c r="AZ108" s="2">
        <f t="shared" si="48"/>
        <v>32208.959999999999</v>
      </c>
      <c r="BA108" s="2">
        <f t="shared" si="48"/>
        <v>0</v>
      </c>
      <c r="BB108" s="2">
        <f t="shared" si="48"/>
        <v>0</v>
      </c>
      <c r="BC108" s="2">
        <f t="shared" si="48"/>
        <v>0</v>
      </c>
      <c r="BD108" s="2">
        <f t="shared" si="48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>
        <f>ROUND(SUMIF(AA106:AA106,"=109175554",FQ106:FQ106),2)</f>
        <v>0</v>
      </c>
      <c r="BY108" s="2">
        <f>ROUND(SUMIF(AA106:AA106,"=109175554",FR106:FR106),2)</f>
        <v>32208.959999999999</v>
      </c>
      <c r="BZ108" s="2">
        <f>ROUND(SUMIF(AA106:AA106,"=109175554",GL106:GL106),2)</f>
        <v>0</v>
      </c>
      <c r="CA108" s="2">
        <f>ROUND(SUMIF(AA106:AA106,"=109175554",GM106:GM106),2)</f>
        <v>32208.959999999999</v>
      </c>
      <c r="CB108" s="2">
        <f>ROUND(SUMIF(AA106:AA106,"=109175554",GN106:GN106),2)</f>
        <v>0</v>
      </c>
      <c r="CC108" s="2">
        <f>ROUND(SUMIF(AA106:AA106,"=109175554",GO106:GO106),2)</f>
        <v>0</v>
      </c>
      <c r="CD108" s="2">
        <f>ROUND(SUMIF(AA106:AA106,"=109175554",GP106:GP106),2)</f>
        <v>0</v>
      </c>
      <c r="CE108" s="2">
        <f>AC108-BX108</f>
        <v>32208.959999999999</v>
      </c>
      <c r="CF108" s="2">
        <f>AC108-BY108</f>
        <v>0</v>
      </c>
      <c r="CG108" s="2">
        <f>BX108-BZ108</f>
        <v>0</v>
      </c>
      <c r="CH108" s="2">
        <f>AC108-BX108-BY108+BZ108</f>
        <v>0</v>
      </c>
      <c r="CI108" s="2">
        <f>BY108-BZ108</f>
        <v>32208.959999999999</v>
      </c>
      <c r="CJ108" s="2">
        <f>ROUND(SUMIF(AA106:AA106,"=109175554",GX106:GX106),2)</f>
        <v>0</v>
      </c>
      <c r="CK108" s="2">
        <f>ROUND(SUMIF(AA106:AA106,"=109175554",GY106:GY106),2)</f>
        <v>0</v>
      </c>
      <c r="CL108" s="2">
        <f>ROUND(SUMIF(AA106:AA106,"=109175554",GZ106:GZ106),2)</f>
        <v>0</v>
      </c>
      <c r="CM108" s="2">
        <f>ROUND(SUMIF(AA106:AA106,"=109175554",HD106:HD106),2)</f>
        <v>0</v>
      </c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32208.959999999999</v>
      </c>
      <c r="G110" s="4" t="s">
        <v>45</v>
      </c>
      <c r="H110" s="4" t="s">
        <v>46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32208.959999999999</v>
      </c>
      <c r="X110" s="4">
        <v>1</v>
      </c>
      <c r="Y110" s="4">
        <v>32208.959999999999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32208.959999999999</v>
      </c>
      <c r="G111" s="4" t="s">
        <v>47</v>
      </c>
      <c r="H111" s="4" t="s">
        <v>48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32208.959999999999</v>
      </c>
      <c r="X111" s="4">
        <v>1</v>
      </c>
      <c r="Y111" s="4">
        <v>32208.959999999999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49</v>
      </c>
      <c r="H112" s="4" t="s">
        <v>50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32208.959999999999</v>
      </c>
      <c r="G113" s="4" t="s">
        <v>51</v>
      </c>
      <c r="H113" s="4" t="s">
        <v>52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32208.959999999999</v>
      </c>
      <c r="X113" s="4">
        <v>1</v>
      </c>
      <c r="Y113" s="4">
        <v>32208.959999999999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0</v>
      </c>
      <c r="G114" s="4" t="s">
        <v>53</v>
      </c>
      <c r="H114" s="4" t="s">
        <v>54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55</v>
      </c>
      <c r="H115" s="4" t="s">
        <v>56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0</v>
      </c>
      <c r="G116" s="4" t="s">
        <v>57</v>
      </c>
      <c r="H116" s="4" t="s">
        <v>58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32208.959999999999</v>
      </c>
      <c r="G117" s="4" t="s">
        <v>59</v>
      </c>
      <c r="H117" s="4" t="s">
        <v>60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32208.959999999999</v>
      </c>
      <c r="X117" s="4">
        <v>1</v>
      </c>
      <c r="Y117" s="4">
        <v>32208.959999999999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61</v>
      </c>
      <c r="H118" s="4" t="s">
        <v>62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32208.959999999999</v>
      </c>
      <c r="G119" s="4" t="s">
        <v>63</v>
      </c>
      <c r="H119" s="4" t="s">
        <v>64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32208.959999999999</v>
      </c>
      <c r="X119" s="4">
        <v>1</v>
      </c>
      <c r="Y119" s="4">
        <v>32208.959999999999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0</v>
      </c>
      <c r="G120" s="4" t="s">
        <v>65</v>
      </c>
      <c r="H120" s="4" t="s">
        <v>66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67</v>
      </c>
      <c r="H121" s="4" t="s">
        <v>68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0</v>
      </c>
      <c r="G122" s="4" t="s">
        <v>69</v>
      </c>
      <c r="H122" s="4" t="s">
        <v>70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0</v>
      </c>
      <c r="G123" s="4" t="s">
        <v>71</v>
      </c>
      <c r="H123" s="4" t="s">
        <v>72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73</v>
      </c>
      <c r="H124" s="4" t="s">
        <v>74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0</v>
      </c>
      <c r="G125" s="4" t="s">
        <v>75</v>
      </c>
      <c r="H125" s="4" t="s">
        <v>76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0</v>
      </c>
      <c r="G126" s="4" t="s">
        <v>77</v>
      </c>
      <c r="H126" s="4" t="s">
        <v>78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79</v>
      </c>
      <c r="H127" s="4" t="s">
        <v>80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81</v>
      </c>
      <c r="H128" s="4" t="s">
        <v>82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83</v>
      </c>
      <c r="H129" s="4" t="s">
        <v>84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Source!U108</f>
        <v>0</v>
      </c>
      <c r="G130" s="4" t="s">
        <v>85</v>
      </c>
      <c r="H130" s="4" t="s">
        <v>86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Source!V108</f>
        <v>0</v>
      </c>
      <c r="G131" s="4" t="s">
        <v>87</v>
      </c>
      <c r="H131" s="4" t="s">
        <v>88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89</v>
      </c>
      <c r="H132" s="4" t="s">
        <v>90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91</v>
      </c>
      <c r="H133" s="4" t="s">
        <v>92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0</v>
      </c>
      <c r="G134" s="4" t="s">
        <v>93</v>
      </c>
      <c r="H134" s="4" t="s">
        <v>94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0</v>
      </c>
      <c r="G135" s="4" t="s">
        <v>95</v>
      </c>
      <c r="H135" s="4" t="s">
        <v>96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32208.959999999999</v>
      </c>
      <c r="G136" s="4" t="s">
        <v>97</v>
      </c>
      <c r="H136" s="4" t="s">
        <v>98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32208.959999999999</v>
      </c>
      <c r="X136" s="4">
        <v>1</v>
      </c>
      <c r="Y136" s="4">
        <v>32208.959999999999</v>
      </c>
      <c r="Z136" s="4"/>
      <c r="AA136" s="4"/>
      <c r="AB136" s="4"/>
    </row>
    <row r="138" spans="1:245" x14ac:dyDescent="0.2">
      <c r="A138" s="1">
        <v>4</v>
      </c>
      <c r="B138" s="1">
        <v>1</v>
      </c>
      <c r="C138" s="1"/>
      <c r="D138" s="1">
        <f>ROW(A145)</f>
        <v>145</v>
      </c>
      <c r="E138" s="1"/>
      <c r="F138" s="1" t="s">
        <v>13</v>
      </c>
      <c r="G138" s="1" t="s">
        <v>132</v>
      </c>
      <c r="H138" s="1" t="s">
        <v>3</v>
      </c>
      <c r="I138" s="1">
        <v>0</v>
      </c>
      <c r="J138" s="1"/>
      <c r="K138" s="1">
        <v>0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/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45" x14ac:dyDescent="0.2">
      <c r="A140" s="2">
        <v>52</v>
      </c>
      <c r="B140" s="2">
        <f t="shared" ref="B140:G140" si="49">B145</f>
        <v>1</v>
      </c>
      <c r="C140" s="2">
        <f t="shared" si="49"/>
        <v>4</v>
      </c>
      <c r="D140" s="2">
        <f t="shared" si="49"/>
        <v>138</v>
      </c>
      <c r="E140" s="2">
        <f t="shared" si="49"/>
        <v>0</v>
      </c>
      <c r="F140" s="2" t="str">
        <f t="shared" si="49"/>
        <v>Новый раздел</v>
      </c>
      <c r="G140" s="2" t="str">
        <f t="shared" si="49"/>
        <v>Пусконаладочные работы</v>
      </c>
      <c r="H140" s="2"/>
      <c r="I140" s="2"/>
      <c r="J140" s="2"/>
      <c r="K140" s="2"/>
      <c r="L140" s="2"/>
      <c r="M140" s="2"/>
      <c r="N140" s="2"/>
      <c r="O140" s="2">
        <f t="shared" ref="O140:AT140" si="50">O145</f>
        <v>2773.6</v>
      </c>
      <c r="P140" s="2">
        <f t="shared" si="50"/>
        <v>0</v>
      </c>
      <c r="Q140" s="2">
        <f t="shared" si="50"/>
        <v>0</v>
      </c>
      <c r="R140" s="2">
        <f t="shared" si="50"/>
        <v>0</v>
      </c>
      <c r="S140" s="2">
        <f t="shared" si="50"/>
        <v>2773.6</v>
      </c>
      <c r="T140" s="2">
        <f t="shared" si="50"/>
        <v>0</v>
      </c>
      <c r="U140" s="2">
        <f t="shared" si="50"/>
        <v>6.6096000000000004</v>
      </c>
      <c r="V140" s="2">
        <f t="shared" si="50"/>
        <v>0</v>
      </c>
      <c r="W140" s="2">
        <f t="shared" si="50"/>
        <v>0</v>
      </c>
      <c r="X140" s="2">
        <f t="shared" si="50"/>
        <v>1802.84</v>
      </c>
      <c r="Y140" s="2">
        <f t="shared" si="50"/>
        <v>1109.44</v>
      </c>
      <c r="Z140" s="2">
        <f t="shared" si="50"/>
        <v>0</v>
      </c>
      <c r="AA140" s="2">
        <f t="shared" si="50"/>
        <v>0</v>
      </c>
      <c r="AB140" s="2">
        <f t="shared" si="50"/>
        <v>2773.6</v>
      </c>
      <c r="AC140" s="2">
        <f t="shared" si="50"/>
        <v>0</v>
      </c>
      <c r="AD140" s="2">
        <f t="shared" si="50"/>
        <v>0</v>
      </c>
      <c r="AE140" s="2">
        <f t="shared" si="50"/>
        <v>0</v>
      </c>
      <c r="AF140" s="2">
        <f t="shared" si="50"/>
        <v>2773.6</v>
      </c>
      <c r="AG140" s="2">
        <f t="shared" si="50"/>
        <v>0</v>
      </c>
      <c r="AH140" s="2">
        <f t="shared" si="50"/>
        <v>6.6096000000000004</v>
      </c>
      <c r="AI140" s="2">
        <f t="shared" si="50"/>
        <v>0</v>
      </c>
      <c r="AJ140" s="2">
        <f t="shared" si="50"/>
        <v>0</v>
      </c>
      <c r="AK140" s="2">
        <f t="shared" si="50"/>
        <v>1802.84</v>
      </c>
      <c r="AL140" s="2">
        <f t="shared" si="50"/>
        <v>1109.44</v>
      </c>
      <c r="AM140" s="2">
        <f t="shared" si="50"/>
        <v>0</v>
      </c>
      <c r="AN140" s="2">
        <f t="shared" si="50"/>
        <v>0</v>
      </c>
      <c r="AO140" s="2">
        <f t="shared" si="50"/>
        <v>0</v>
      </c>
      <c r="AP140" s="2">
        <f t="shared" si="50"/>
        <v>0</v>
      </c>
      <c r="AQ140" s="2">
        <f t="shared" si="50"/>
        <v>0</v>
      </c>
      <c r="AR140" s="2">
        <f t="shared" si="50"/>
        <v>5685.88</v>
      </c>
      <c r="AS140" s="2">
        <f t="shared" si="50"/>
        <v>0</v>
      </c>
      <c r="AT140" s="2">
        <f t="shared" si="50"/>
        <v>0</v>
      </c>
      <c r="AU140" s="2">
        <f t="shared" ref="AU140:BZ140" si="51">AU145</f>
        <v>5685.88</v>
      </c>
      <c r="AV140" s="2">
        <f t="shared" si="51"/>
        <v>0</v>
      </c>
      <c r="AW140" s="2">
        <f t="shared" si="51"/>
        <v>0</v>
      </c>
      <c r="AX140" s="2">
        <f t="shared" si="51"/>
        <v>0</v>
      </c>
      <c r="AY140" s="2">
        <f t="shared" si="51"/>
        <v>0</v>
      </c>
      <c r="AZ140" s="2">
        <f t="shared" si="51"/>
        <v>0</v>
      </c>
      <c r="BA140" s="2">
        <f t="shared" si="51"/>
        <v>0</v>
      </c>
      <c r="BB140" s="2">
        <f t="shared" si="51"/>
        <v>0</v>
      </c>
      <c r="BC140" s="2">
        <f t="shared" si="51"/>
        <v>0</v>
      </c>
      <c r="BD140" s="2">
        <f t="shared" si="51"/>
        <v>0</v>
      </c>
      <c r="BE140" s="2">
        <f t="shared" si="51"/>
        <v>0</v>
      </c>
      <c r="BF140" s="2">
        <f t="shared" si="51"/>
        <v>0</v>
      </c>
      <c r="BG140" s="2">
        <f t="shared" si="51"/>
        <v>0</v>
      </c>
      <c r="BH140" s="2">
        <f t="shared" si="51"/>
        <v>0</v>
      </c>
      <c r="BI140" s="2">
        <f t="shared" si="51"/>
        <v>0</v>
      </c>
      <c r="BJ140" s="2">
        <f t="shared" si="51"/>
        <v>0</v>
      </c>
      <c r="BK140" s="2">
        <f t="shared" si="51"/>
        <v>0</v>
      </c>
      <c r="BL140" s="2">
        <f t="shared" si="51"/>
        <v>0</v>
      </c>
      <c r="BM140" s="2">
        <f t="shared" si="51"/>
        <v>0</v>
      </c>
      <c r="BN140" s="2">
        <f t="shared" si="51"/>
        <v>0</v>
      </c>
      <c r="BO140" s="2">
        <f t="shared" si="51"/>
        <v>0</v>
      </c>
      <c r="BP140" s="2">
        <f t="shared" si="51"/>
        <v>0</v>
      </c>
      <c r="BQ140" s="2">
        <f t="shared" si="51"/>
        <v>0</v>
      </c>
      <c r="BR140" s="2">
        <f t="shared" si="51"/>
        <v>0</v>
      </c>
      <c r="BS140" s="2">
        <f t="shared" si="51"/>
        <v>0</v>
      </c>
      <c r="BT140" s="2">
        <f t="shared" si="51"/>
        <v>0</v>
      </c>
      <c r="BU140" s="2">
        <f t="shared" si="51"/>
        <v>0</v>
      </c>
      <c r="BV140" s="2">
        <f t="shared" si="51"/>
        <v>0</v>
      </c>
      <c r="BW140" s="2">
        <f t="shared" si="51"/>
        <v>0</v>
      </c>
      <c r="BX140" s="2">
        <f t="shared" si="51"/>
        <v>0</v>
      </c>
      <c r="BY140" s="2">
        <f t="shared" si="51"/>
        <v>0</v>
      </c>
      <c r="BZ140" s="2">
        <f t="shared" si="51"/>
        <v>0</v>
      </c>
      <c r="CA140" s="2">
        <f t="shared" ref="CA140:DF140" si="52">CA145</f>
        <v>5685.88</v>
      </c>
      <c r="CB140" s="2">
        <f t="shared" si="52"/>
        <v>0</v>
      </c>
      <c r="CC140" s="2">
        <f t="shared" si="52"/>
        <v>0</v>
      </c>
      <c r="CD140" s="2">
        <f t="shared" si="52"/>
        <v>5685.88</v>
      </c>
      <c r="CE140" s="2">
        <f t="shared" si="52"/>
        <v>0</v>
      </c>
      <c r="CF140" s="2">
        <f t="shared" si="52"/>
        <v>0</v>
      </c>
      <c r="CG140" s="2">
        <f t="shared" si="52"/>
        <v>0</v>
      </c>
      <c r="CH140" s="2">
        <f t="shared" si="52"/>
        <v>0</v>
      </c>
      <c r="CI140" s="2">
        <f t="shared" si="52"/>
        <v>0</v>
      </c>
      <c r="CJ140" s="2">
        <f t="shared" si="52"/>
        <v>0</v>
      </c>
      <c r="CK140" s="2">
        <f t="shared" si="52"/>
        <v>0</v>
      </c>
      <c r="CL140" s="2">
        <f t="shared" si="52"/>
        <v>0</v>
      </c>
      <c r="CM140" s="2">
        <f t="shared" si="52"/>
        <v>0</v>
      </c>
      <c r="CN140" s="2">
        <f t="shared" si="52"/>
        <v>0</v>
      </c>
      <c r="CO140" s="2">
        <f t="shared" si="52"/>
        <v>0</v>
      </c>
      <c r="CP140" s="2">
        <f t="shared" si="52"/>
        <v>0</v>
      </c>
      <c r="CQ140" s="2">
        <f t="shared" si="52"/>
        <v>0</v>
      </c>
      <c r="CR140" s="2">
        <f t="shared" si="52"/>
        <v>0</v>
      </c>
      <c r="CS140" s="2">
        <f t="shared" si="52"/>
        <v>0</v>
      </c>
      <c r="CT140" s="2">
        <f t="shared" si="52"/>
        <v>0</v>
      </c>
      <c r="CU140" s="2">
        <f t="shared" si="52"/>
        <v>0</v>
      </c>
      <c r="CV140" s="2">
        <f t="shared" si="52"/>
        <v>0</v>
      </c>
      <c r="CW140" s="2">
        <f t="shared" si="52"/>
        <v>0</v>
      </c>
      <c r="CX140" s="2">
        <f t="shared" si="52"/>
        <v>0</v>
      </c>
      <c r="CY140" s="2">
        <f t="shared" si="52"/>
        <v>0</v>
      </c>
      <c r="CZ140" s="2">
        <f t="shared" si="52"/>
        <v>0</v>
      </c>
      <c r="DA140" s="2">
        <f t="shared" si="52"/>
        <v>0</v>
      </c>
      <c r="DB140" s="2">
        <f t="shared" si="52"/>
        <v>0</v>
      </c>
      <c r="DC140" s="2">
        <f t="shared" si="52"/>
        <v>0</v>
      </c>
      <c r="DD140" s="2">
        <f t="shared" si="52"/>
        <v>0</v>
      </c>
      <c r="DE140" s="2">
        <f t="shared" si="52"/>
        <v>0</v>
      </c>
      <c r="DF140" s="2">
        <f t="shared" si="52"/>
        <v>0</v>
      </c>
      <c r="DG140" s="3">
        <f t="shared" ref="DG140:EL140" si="53">DG145</f>
        <v>0</v>
      </c>
      <c r="DH140" s="3">
        <f t="shared" si="53"/>
        <v>0</v>
      </c>
      <c r="DI140" s="3">
        <f t="shared" si="53"/>
        <v>0</v>
      </c>
      <c r="DJ140" s="3">
        <f t="shared" si="53"/>
        <v>0</v>
      </c>
      <c r="DK140" s="3">
        <f t="shared" si="53"/>
        <v>0</v>
      </c>
      <c r="DL140" s="3">
        <f t="shared" si="53"/>
        <v>0</v>
      </c>
      <c r="DM140" s="3">
        <f t="shared" si="53"/>
        <v>0</v>
      </c>
      <c r="DN140" s="3">
        <f t="shared" si="53"/>
        <v>0</v>
      </c>
      <c r="DO140" s="3">
        <f t="shared" si="53"/>
        <v>0</v>
      </c>
      <c r="DP140" s="3">
        <f t="shared" si="53"/>
        <v>0</v>
      </c>
      <c r="DQ140" s="3">
        <f t="shared" si="53"/>
        <v>0</v>
      </c>
      <c r="DR140" s="3">
        <f t="shared" si="53"/>
        <v>0</v>
      </c>
      <c r="DS140" s="3">
        <f t="shared" si="53"/>
        <v>0</v>
      </c>
      <c r="DT140" s="3">
        <f t="shared" si="53"/>
        <v>0</v>
      </c>
      <c r="DU140" s="3">
        <f t="shared" si="53"/>
        <v>0</v>
      </c>
      <c r="DV140" s="3">
        <f t="shared" si="53"/>
        <v>0</v>
      </c>
      <c r="DW140" s="3">
        <f t="shared" si="53"/>
        <v>0</v>
      </c>
      <c r="DX140" s="3">
        <f t="shared" si="53"/>
        <v>0</v>
      </c>
      <c r="DY140" s="3">
        <f t="shared" si="53"/>
        <v>0</v>
      </c>
      <c r="DZ140" s="3">
        <f t="shared" si="53"/>
        <v>0</v>
      </c>
      <c r="EA140" s="3">
        <f t="shared" si="53"/>
        <v>0</v>
      </c>
      <c r="EB140" s="3">
        <f t="shared" si="53"/>
        <v>0</v>
      </c>
      <c r="EC140" s="3">
        <f t="shared" si="53"/>
        <v>0</v>
      </c>
      <c r="ED140" s="3">
        <f t="shared" si="53"/>
        <v>0</v>
      </c>
      <c r="EE140" s="3">
        <f t="shared" si="53"/>
        <v>0</v>
      </c>
      <c r="EF140" s="3">
        <f t="shared" si="53"/>
        <v>0</v>
      </c>
      <c r="EG140" s="3">
        <f t="shared" si="53"/>
        <v>0</v>
      </c>
      <c r="EH140" s="3">
        <f t="shared" si="53"/>
        <v>0</v>
      </c>
      <c r="EI140" s="3">
        <f t="shared" si="53"/>
        <v>0</v>
      </c>
      <c r="EJ140" s="3">
        <f t="shared" si="53"/>
        <v>0</v>
      </c>
      <c r="EK140" s="3">
        <f t="shared" si="53"/>
        <v>0</v>
      </c>
      <c r="EL140" s="3">
        <f t="shared" si="53"/>
        <v>0</v>
      </c>
      <c r="EM140" s="3">
        <f t="shared" ref="EM140:FR140" si="54">EM145</f>
        <v>0</v>
      </c>
      <c r="EN140" s="3">
        <f t="shared" si="54"/>
        <v>0</v>
      </c>
      <c r="EO140" s="3">
        <f t="shared" si="54"/>
        <v>0</v>
      </c>
      <c r="EP140" s="3">
        <f t="shared" si="54"/>
        <v>0</v>
      </c>
      <c r="EQ140" s="3">
        <f t="shared" si="54"/>
        <v>0</v>
      </c>
      <c r="ER140" s="3">
        <f t="shared" si="54"/>
        <v>0</v>
      </c>
      <c r="ES140" s="3">
        <f t="shared" si="54"/>
        <v>0</v>
      </c>
      <c r="ET140" s="3">
        <f t="shared" si="54"/>
        <v>0</v>
      </c>
      <c r="EU140" s="3">
        <f t="shared" si="54"/>
        <v>0</v>
      </c>
      <c r="EV140" s="3">
        <f t="shared" si="54"/>
        <v>0</v>
      </c>
      <c r="EW140" s="3">
        <f t="shared" si="54"/>
        <v>0</v>
      </c>
      <c r="EX140" s="3">
        <f t="shared" si="54"/>
        <v>0</v>
      </c>
      <c r="EY140" s="3">
        <f t="shared" si="54"/>
        <v>0</v>
      </c>
      <c r="EZ140" s="3">
        <f t="shared" si="54"/>
        <v>0</v>
      </c>
      <c r="FA140" s="3">
        <f t="shared" si="54"/>
        <v>0</v>
      </c>
      <c r="FB140" s="3">
        <f t="shared" si="54"/>
        <v>0</v>
      </c>
      <c r="FC140" s="3">
        <f t="shared" si="54"/>
        <v>0</v>
      </c>
      <c r="FD140" s="3">
        <f t="shared" si="54"/>
        <v>0</v>
      </c>
      <c r="FE140" s="3">
        <f t="shared" si="54"/>
        <v>0</v>
      </c>
      <c r="FF140" s="3">
        <f t="shared" si="54"/>
        <v>0</v>
      </c>
      <c r="FG140" s="3">
        <f t="shared" si="54"/>
        <v>0</v>
      </c>
      <c r="FH140" s="3">
        <f t="shared" si="54"/>
        <v>0</v>
      </c>
      <c r="FI140" s="3">
        <f t="shared" si="54"/>
        <v>0</v>
      </c>
      <c r="FJ140" s="3">
        <f t="shared" si="54"/>
        <v>0</v>
      </c>
      <c r="FK140" s="3">
        <f t="shared" si="54"/>
        <v>0</v>
      </c>
      <c r="FL140" s="3">
        <f t="shared" si="54"/>
        <v>0</v>
      </c>
      <c r="FM140" s="3">
        <f t="shared" si="54"/>
        <v>0</v>
      </c>
      <c r="FN140" s="3">
        <f t="shared" si="54"/>
        <v>0</v>
      </c>
      <c r="FO140" s="3">
        <f t="shared" si="54"/>
        <v>0</v>
      </c>
      <c r="FP140" s="3">
        <f t="shared" si="54"/>
        <v>0</v>
      </c>
      <c r="FQ140" s="3">
        <f t="shared" si="54"/>
        <v>0</v>
      </c>
      <c r="FR140" s="3">
        <f t="shared" si="54"/>
        <v>0</v>
      </c>
      <c r="FS140" s="3">
        <f t="shared" ref="FS140:GX140" si="55">FS145</f>
        <v>0</v>
      </c>
      <c r="FT140" s="3">
        <f t="shared" si="55"/>
        <v>0</v>
      </c>
      <c r="FU140" s="3">
        <f t="shared" si="55"/>
        <v>0</v>
      </c>
      <c r="FV140" s="3">
        <f t="shared" si="55"/>
        <v>0</v>
      </c>
      <c r="FW140" s="3">
        <f t="shared" si="55"/>
        <v>0</v>
      </c>
      <c r="FX140" s="3">
        <f t="shared" si="55"/>
        <v>0</v>
      </c>
      <c r="FY140" s="3">
        <f t="shared" si="55"/>
        <v>0</v>
      </c>
      <c r="FZ140" s="3">
        <f t="shared" si="55"/>
        <v>0</v>
      </c>
      <c r="GA140" s="3">
        <f t="shared" si="55"/>
        <v>0</v>
      </c>
      <c r="GB140" s="3">
        <f t="shared" si="55"/>
        <v>0</v>
      </c>
      <c r="GC140" s="3">
        <f t="shared" si="55"/>
        <v>0</v>
      </c>
      <c r="GD140" s="3">
        <f t="shared" si="55"/>
        <v>0</v>
      </c>
      <c r="GE140" s="3">
        <f t="shared" si="55"/>
        <v>0</v>
      </c>
      <c r="GF140" s="3">
        <f t="shared" si="55"/>
        <v>0</v>
      </c>
      <c r="GG140" s="3">
        <f t="shared" si="55"/>
        <v>0</v>
      </c>
      <c r="GH140" s="3">
        <f t="shared" si="55"/>
        <v>0</v>
      </c>
      <c r="GI140" s="3">
        <f t="shared" si="55"/>
        <v>0</v>
      </c>
      <c r="GJ140" s="3">
        <f t="shared" si="55"/>
        <v>0</v>
      </c>
      <c r="GK140" s="3">
        <f t="shared" si="55"/>
        <v>0</v>
      </c>
      <c r="GL140" s="3">
        <f t="shared" si="55"/>
        <v>0</v>
      </c>
      <c r="GM140" s="3">
        <f t="shared" si="55"/>
        <v>0</v>
      </c>
      <c r="GN140" s="3">
        <f t="shared" si="55"/>
        <v>0</v>
      </c>
      <c r="GO140" s="3">
        <f t="shared" si="55"/>
        <v>0</v>
      </c>
      <c r="GP140" s="3">
        <f t="shared" si="55"/>
        <v>0</v>
      </c>
      <c r="GQ140" s="3">
        <f t="shared" si="55"/>
        <v>0</v>
      </c>
      <c r="GR140" s="3">
        <f t="shared" si="55"/>
        <v>0</v>
      </c>
      <c r="GS140" s="3">
        <f t="shared" si="55"/>
        <v>0</v>
      </c>
      <c r="GT140" s="3">
        <f t="shared" si="55"/>
        <v>0</v>
      </c>
      <c r="GU140" s="3">
        <f t="shared" si="55"/>
        <v>0</v>
      </c>
      <c r="GV140" s="3">
        <f t="shared" si="55"/>
        <v>0</v>
      </c>
      <c r="GW140" s="3">
        <f t="shared" si="55"/>
        <v>0</v>
      </c>
      <c r="GX140" s="3">
        <f t="shared" si="55"/>
        <v>0</v>
      </c>
    </row>
    <row r="142" spans="1:245" x14ac:dyDescent="0.2">
      <c r="A142">
        <v>17</v>
      </c>
      <c r="B142">
        <v>1</v>
      </c>
      <c r="C142">
        <f>ROW(SmtRes!A42)</f>
        <v>42</v>
      </c>
      <c r="D142">
        <f>ROW(EtalonRes!A42)</f>
        <v>42</v>
      </c>
      <c r="E142" t="s">
        <v>133</v>
      </c>
      <c r="F142" t="s">
        <v>134</v>
      </c>
      <c r="G142" t="s">
        <v>135</v>
      </c>
      <c r="H142" t="s">
        <v>136</v>
      </c>
      <c r="I142">
        <v>3</v>
      </c>
      <c r="J142">
        <v>0</v>
      </c>
      <c r="K142">
        <v>3</v>
      </c>
      <c r="O142">
        <f>ROUND(CP142,2)</f>
        <v>1175.73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1175.73</v>
      </c>
      <c r="T142">
        <f>ROUND(CU142*I142,2)</f>
        <v>0</v>
      </c>
      <c r="U142">
        <f>CV142*I142</f>
        <v>2.6568000000000001</v>
      </c>
      <c r="V142">
        <f>CW142*I142</f>
        <v>0</v>
      </c>
      <c r="W142">
        <f>ROUND(CX142*I142,2)</f>
        <v>0</v>
      </c>
      <c r="X142">
        <f>ROUND(CY142,2)</f>
        <v>764.22</v>
      </c>
      <c r="Y142">
        <f>ROUND(CZ142,2)</f>
        <v>470.29</v>
      </c>
      <c r="AA142">
        <v>109175554</v>
      </c>
      <c r="AB142">
        <f>ROUND((AC142+AD142+AF142),6)</f>
        <v>11.34</v>
      </c>
      <c r="AC142">
        <f>ROUND((ES142),6)</f>
        <v>0</v>
      </c>
      <c r="AD142">
        <f>ROUND(((((ET142*1.35))-((EU142*1.35)))+AE142),6)</f>
        <v>0</v>
      </c>
      <c r="AE142">
        <f>ROUND(((EU142*1.35)),6)</f>
        <v>0</v>
      </c>
      <c r="AF142">
        <f>ROUND((((EV142*0.8)*1.35)),6)</f>
        <v>11.34</v>
      </c>
      <c r="AG142">
        <f>ROUND((AP142),6)</f>
        <v>0</v>
      </c>
      <c r="AH142">
        <f>(((EW142*0.8)*1.35))</f>
        <v>0.88560000000000005</v>
      </c>
      <c r="AI142">
        <f>((EX142*1.35))</f>
        <v>0</v>
      </c>
      <c r="AJ142">
        <f>(AS142)</f>
        <v>0</v>
      </c>
      <c r="AK142">
        <v>10.5</v>
      </c>
      <c r="AL142">
        <v>0</v>
      </c>
      <c r="AM142">
        <v>0</v>
      </c>
      <c r="AN142">
        <v>0</v>
      </c>
      <c r="AO142">
        <v>10.5</v>
      </c>
      <c r="AP142">
        <v>0</v>
      </c>
      <c r="AQ142">
        <v>0.82</v>
      </c>
      <c r="AR142">
        <v>0</v>
      </c>
      <c r="AS142">
        <v>0</v>
      </c>
      <c r="AT142">
        <v>65</v>
      </c>
      <c r="AU142">
        <v>40</v>
      </c>
      <c r="AV142">
        <v>1</v>
      </c>
      <c r="AW142">
        <v>1</v>
      </c>
      <c r="AZ142">
        <v>1</v>
      </c>
      <c r="BA142">
        <v>34.56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137</v>
      </c>
      <c r="BM142">
        <v>200001</v>
      </c>
      <c r="BN142">
        <v>0</v>
      </c>
      <c r="BO142" t="s">
        <v>3</v>
      </c>
      <c r="BP142">
        <v>0</v>
      </c>
      <c r="BQ142">
        <v>4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65</v>
      </c>
      <c r="CA142">
        <v>40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308</v>
      </c>
      <c r="CO142">
        <v>0</v>
      </c>
      <c r="CP142">
        <f>(P142+Q142+S142)</f>
        <v>1175.73</v>
      </c>
      <c r="CQ142">
        <f>AC142*BC142</f>
        <v>0</v>
      </c>
      <c r="CR142">
        <f>AD142*BB142</f>
        <v>0</v>
      </c>
      <c r="CS142">
        <f>AE142*BS142</f>
        <v>0</v>
      </c>
      <c r="CT142">
        <f>AF142*BA142</f>
        <v>391.91040000000004</v>
      </c>
      <c r="CU142">
        <f t="shared" ref="CU142:CX143" si="56">AG142</f>
        <v>0</v>
      </c>
      <c r="CV142">
        <f t="shared" si="56"/>
        <v>0.88560000000000005</v>
      </c>
      <c r="CW142">
        <f t="shared" si="56"/>
        <v>0</v>
      </c>
      <c r="CX142">
        <f t="shared" si="56"/>
        <v>0</v>
      </c>
      <c r="CY142">
        <f>(((S142+R142)*AT142)/100)</f>
        <v>764.22449999999992</v>
      </c>
      <c r="CZ142">
        <f>(((S142+R142)*AU142)/100)</f>
        <v>470.29199999999997</v>
      </c>
      <c r="DC142" t="s">
        <v>3</v>
      </c>
      <c r="DD142" t="s">
        <v>3</v>
      </c>
      <c r="DE142" t="s">
        <v>20</v>
      </c>
      <c r="DF142" t="s">
        <v>20</v>
      </c>
      <c r="DG142" t="s">
        <v>138</v>
      </c>
      <c r="DH142" t="s">
        <v>3</v>
      </c>
      <c r="DI142" t="s">
        <v>138</v>
      </c>
      <c r="DJ142" t="s">
        <v>20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136</v>
      </c>
      <c r="DW142" t="s">
        <v>136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102156749</v>
      </c>
      <c r="EF142">
        <v>4</v>
      </c>
      <c r="EG142" t="s">
        <v>132</v>
      </c>
      <c r="EH142">
        <v>0</v>
      </c>
      <c r="EI142" t="s">
        <v>3</v>
      </c>
      <c r="EJ142">
        <v>4</v>
      </c>
      <c r="EK142">
        <v>200001</v>
      </c>
      <c r="EL142" t="s">
        <v>139</v>
      </c>
      <c r="EM142" t="s">
        <v>140</v>
      </c>
      <c r="EO142" t="s">
        <v>141</v>
      </c>
      <c r="EQ142">
        <v>0</v>
      </c>
      <c r="ER142">
        <v>10.5</v>
      </c>
      <c r="ES142">
        <v>0</v>
      </c>
      <c r="ET142">
        <v>0</v>
      </c>
      <c r="EU142">
        <v>0</v>
      </c>
      <c r="EV142">
        <v>10.5</v>
      </c>
      <c r="EW142">
        <v>0.82</v>
      </c>
      <c r="EX142">
        <v>0</v>
      </c>
      <c r="EY142">
        <v>0</v>
      </c>
      <c r="FQ142">
        <v>0</v>
      </c>
      <c r="FR142">
        <f>ROUND(IF(AND(BH142=3,BI142=3),P142,0),2)</f>
        <v>0</v>
      </c>
      <c r="FS142">
        <v>0</v>
      </c>
      <c r="FX142">
        <v>65</v>
      </c>
      <c r="FY142">
        <v>40</v>
      </c>
      <c r="GA142" t="s">
        <v>3</v>
      </c>
      <c r="GD142">
        <v>1</v>
      </c>
      <c r="GF142">
        <v>752115447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>ROUND(IF(AND(BH142=3,BI142=3,FS142&lt;&gt;0),P142,0),2)</f>
        <v>0</v>
      </c>
      <c r="GM142">
        <f>ROUND(O142+X142+Y142,2)+GX142</f>
        <v>2410.2399999999998</v>
      </c>
      <c r="GN142">
        <f>IF(OR(BI142=0,BI142=1),ROUND(O142+X142+Y142,2),0)</f>
        <v>0</v>
      </c>
      <c r="GO142">
        <f>IF(BI142=2,ROUND(O142+X142+Y142,2),0)</f>
        <v>0</v>
      </c>
      <c r="GP142">
        <f>IF(BI142=4,ROUND(O142+X142+Y142,2)+GX142,0)</f>
        <v>2410.2399999999998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ROW(SmtRes!A44)</f>
        <v>44</v>
      </c>
      <c r="D143">
        <f>ROW(EtalonRes!A44)</f>
        <v>44</v>
      </c>
      <c r="E143" t="s">
        <v>142</v>
      </c>
      <c r="F143" t="s">
        <v>143</v>
      </c>
      <c r="G143" t="s">
        <v>144</v>
      </c>
      <c r="H143" t="s">
        <v>145</v>
      </c>
      <c r="I143">
        <v>3</v>
      </c>
      <c r="J143">
        <v>0</v>
      </c>
      <c r="K143">
        <v>3</v>
      </c>
      <c r="O143">
        <f>ROUND(CP143,2)</f>
        <v>1597.87</v>
      </c>
      <c r="P143">
        <f>ROUND(CQ143*I143,2)</f>
        <v>0</v>
      </c>
      <c r="Q143">
        <f>ROUND(CR143*I143,2)</f>
        <v>0</v>
      </c>
      <c r="R143">
        <f>ROUND(CS143*I143,2)</f>
        <v>0</v>
      </c>
      <c r="S143">
        <f>ROUND(CT143*I143,2)</f>
        <v>1597.87</v>
      </c>
      <c r="T143">
        <f>ROUND(CU143*I143,2)</f>
        <v>0</v>
      </c>
      <c r="U143">
        <f>CV143*I143</f>
        <v>3.9528000000000003</v>
      </c>
      <c r="V143">
        <f>CW143*I143</f>
        <v>0</v>
      </c>
      <c r="W143">
        <f>ROUND(CX143*I143,2)</f>
        <v>0</v>
      </c>
      <c r="X143">
        <f>ROUND(CY143,2)</f>
        <v>1038.6199999999999</v>
      </c>
      <c r="Y143">
        <f>ROUND(CZ143,2)</f>
        <v>639.15</v>
      </c>
      <c r="AA143">
        <v>109175554</v>
      </c>
      <c r="AB143">
        <f>ROUND((AC143+AD143+AF143),6)</f>
        <v>15.4116</v>
      </c>
      <c r="AC143">
        <f>ROUND((ES143),6)</f>
        <v>0</v>
      </c>
      <c r="AD143">
        <f>ROUND(((((ET143*1.35))-((EU143*1.35)))+AE143),6)</f>
        <v>0</v>
      </c>
      <c r="AE143">
        <f>ROUND(((EU143*1.35)),6)</f>
        <v>0</v>
      </c>
      <c r="AF143">
        <f>ROUND((((EV143*0.8)*1.35)),6)</f>
        <v>15.4116</v>
      </c>
      <c r="AG143">
        <f>ROUND((AP143),6)</f>
        <v>0</v>
      </c>
      <c r="AH143">
        <f>(((EW143*0.8)*1.35))</f>
        <v>1.3176000000000001</v>
      </c>
      <c r="AI143">
        <f>((EX143*1.35))</f>
        <v>0</v>
      </c>
      <c r="AJ143">
        <f>(AS143)</f>
        <v>0</v>
      </c>
      <c r="AK143">
        <v>14.27</v>
      </c>
      <c r="AL143">
        <v>0</v>
      </c>
      <c r="AM143">
        <v>0</v>
      </c>
      <c r="AN143">
        <v>0</v>
      </c>
      <c r="AO143">
        <v>14.27</v>
      </c>
      <c r="AP143">
        <v>0</v>
      </c>
      <c r="AQ143">
        <v>1.22</v>
      </c>
      <c r="AR143">
        <v>0</v>
      </c>
      <c r="AS143">
        <v>0</v>
      </c>
      <c r="AT143">
        <v>65</v>
      </c>
      <c r="AU143">
        <v>40</v>
      </c>
      <c r="AV143">
        <v>1</v>
      </c>
      <c r="AW143">
        <v>1</v>
      </c>
      <c r="AZ143">
        <v>1</v>
      </c>
      <c r="BA143">
        <v>34.56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146</v>
      </c>
      <c r="BM143">
        <v>200001</v>
      </c>
      <c r="BN143">
        <v>0</v>
      </c>
      <c r="BO143" t="s">
        <v>3</v>
      </c>
      <c r="BP143">
        <v>0</v>
      </c>
      <c r="BQ143">
        <v>4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65</v>
      </c>
      <c r="CA143">
        <v>40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308</v>
      </c>
      <c r="CO143">
        <v>0</v>
      </c>
      <c r="CP143">
        <f>(P143+Q143+S143)</f>
        <v>1597.87</v>
      </c>
      <c r="CQ143">
        <f>AC143*BC143</f>
        <v>0</v>
      </c>
      <c r="CR143">
        <f>AD143*BB143</f>
        <v>0</v>
      </c>
      <c r="CS143">
        <f>AE143*BS143</f>
        <v>0</v>
      </c>
      <c r="CT143">
        <f>AF143*BA143</f>
        <v>532.62489600000004</v>
      </c>
      <c r="CU143">
        <f t="shared" si="56"/>
        <v>0</v>
      </c>
      <c r="CV143">
        <f t="shared" si="56"/>
        <v>1.3176000000000001</v>
      </c>
      <c r="CW143">
        <f t="shared" si="56"/>
        <v>0</v>
      </c>
      <c r="CX143">
        <f t="shared" si="56"/>
        <v>0</v>
      </c>
      <c r="CY143">
        <f>(((S143+R143)*AT143)/100)</f>
        <v>1038.6154999999999</v>
      </c>
      <c r="CZ143">
        <f>(((S143+R143)*AU143)/100)</f>
        <v>639.14799999999991</v>
      </c>
      <c r="DC143" t="s">
        <v>3</v>
      </c>
      <c r="DD143" t="s">
        <v>3</v>
      </c>
      <c r="DE143" t="s">
        <v>20</v>
      </c>
      <c r="DF143" t="s">
        <v>20</v>
      </c>
      <c r="DG143" t="s">
        <v>138</v>
      </c>
      <c r="DH143" t="s">
        <v>3</v>
      </c>
      <c r="DI143" t="s">
        <v>138</v>
      </c>
      <c r="DJ143" t="s">
        <v>20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145</v>
      </c>
      <c r="DW143" t="s">
        <v>145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102156749</v>
      </c>
      <c r="EF143">
        <v>4</v>
      </c>
      <c r="EG143" t="s">
        <v>132</v>
      </c>
      <c r="EH143">
        <v>0</v>
      </c>
      <c r="EI143" t="s">
        <v>3</v>
      </c>
      <c r="EJ143">
        <v>4</v>
      </c>
      <c r="EK143">
        <v>200001</v>
      </c>
      <c r="EL143" t="s">
        <v>139</v>
      </c>
      <c r="EM143" t="s">
        <v>140</v>
      </c>
      <c r="EO143" t="s">
        <v>141</v>
      </c>
      <c r="EQ143">
        <v>0</v>
      </c>
      <c r="ER143">
        <v>14.27</v>
      </c>
      <c r="ES143">
        <v>0</v>
      </c>
      <c r="ET143">
        <v>0</v>
      </c>
      <c r="EU143">
        <v>0</v>
      </c>
      <c r="EV143">
        <v>14.27</v>
      </c>
      <c r="EW143">
        <v>1.22</v>
      </c>
      <c r="EX143">
        <v>0</v>
      </c>
      <c r="EY143">
        <v>0</v>
      </c>
      <c r="FQ143">
        <v>0</v>
      </c>
      <c r="FR143">
        <f>ROUND(IF(AND(BH143=3,BI143=3),P143,0),2)</f>
        <v>0</v>
      </c>
      <c r="FS143">
        <v>0</v>
      </c>
      <c r="FX143">
        <v>65</v>
      </c>
      <c r="FY143">
        <v>40</v>
      </c>
      <c r="GA143" t="s">
        <v>3</v>
      </c>
      <c r="GD143">
        <v>1</v>
      </c>
      <c r="GF143">
        <v>2132798889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>ROUND(IF(AND(BH143=3,BI143=3,FS143&lt;&gt;0),P143,0),2)</f>
        <v>0</v>
      </c>
      <c r="GM143">
        <f>ROUND(O143+X143+Y143,2)+GX143</f>
        <v>3275.64</v>
      </c>
      <c r="GN143">
        <f>IF(OR(BI143=0,BI143=1),ROUND(O143+X143+Y143,2),0)</f>
        <v>0</v>
      </c>
      <c r="GO143">
        <f>IF(BI143=2,ROUND(O143+X143+Y143,2),0)</f>
        <v>0</v>
      </c>
      <c r="GP143">
        <f>IF(BI143=4,ROUND(O143+X143+Y143,2)+GX143,0)</f>
        <v>3275.64</v>
      </c>
      <c r="GR143">
        <v>0</v>
      </c>
      <c r="GS143">
        <v>0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5" spans="1:206" x14ac:dyDescent="0.2">
      <c r="A145" s="2">
        <v>51</v>
      </c>
      <c r="B145" s="2">
        <f>B138</f>
        <v>1</v>
      </c>
      <c r="C145" s="2">
        <f>A138</f>
        <v>4</v>
      </c>
      <c r="D145" s="2">
        <f>ROW(A138)</f>
        <v>138</v>
      </c>
      <c r="E145" s="2"/>
      <c r="F145" s="2" t="str">
        <f>IF(F138&lt;&gt;"",F138,"")</f>
        <v>Новый раздел</v>
      </c>
      <c r="G145" s="2" t="str">
        <f>IF(G138&lt;&gt;"",G138,"")</f>
        <v>Пусконаладочные работы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57">ROUND(AB145,2)</f>
        <v>2773.6</v>
      </c>
      <c r="P145" s="2">
        <f t="shared" si="57"/>
        <v>0</v>
      </c>
      <c r="Q145" s="2">
        <f t="shared" si="57"/>
        <v>0</v>
      </c>
      <c r="R145" s="2">
        <f t="shared" si="57"/>
        <v>0</v>
      </c>
      <c r="S145" s="2">
        <f t="shared" si="57"/>
        <v>2773.6</v>
      </c>
      <c r="T145" s="2">
        <f t="shared" si="57"/>
        <v>0</v>
      </c>
      <c r="U145" s="2">
        <f>AH145</f>
        <v>6.6096000000000004</v>
      </c>
      <c r="V145" s="2">
        <f>AI145</f>
        <v>0</v>
      </c>
      <c r="W145" s="2">
        <f>ROUND(AJ145,2)</f>
        <v>0</v>
      </c>
      <c r="X145" s="2">
        <f>ROUND(AK145,2)</f>
        <v>1802.84</v>
      </c>
      <c r="Y145" s="2">
        <f>ROUND(AL145,2)</f>
        <v>1109.44</v>
      </c>
      <c r="Z145" s="2"/>
      <c r="AA145" s="2"/>
      <c r="AB145" s="2">
        <f>ROUND(SUMIF(AA142:AA143,"=109175554",O142:O143),2)</f>
        <v>2773.6</v>
      </c>
      <c r="AC145" s="2">
        <f>ROUND(SUMIF(AA142:AA143,"=109175554",P142:P143),2)</f>
        <v>0</v>
      </c>
      <c r="AD145" s="2">
        <f>ROUND(SUMIF(AA142:AA143,"=109175554",Q142:Q143),2)</f>
        <v>0</v>
      </c>
      <c r="AE145" s="2">
        <f>ROUND(SUMIF(AA142:AA143,"=109175554",R142:R143),2)</f>
        <v>0</v>
      </c>
      <c r="AF145" s="2">
        <f>ROUND(SUMIF(AA142:AA143,"=109175554",S142:S143),2)</f>
        <v>2773.6</v>
      </c>
      <c r="AG145" s="2">
        <f>ROUND(SUMIF(AA142:AA143,"=109175554",T142:T143),2)</f>
        <v>0</v>
      </c>
      <c r="AH145" s="2">
        <f>SUMIF(AA142:AA143,"=109175554",U142:U143)</f>
        <v>6.6096000000000004</v>
      </c>
      <c r="AI145" s="2">
        <f>SUMIF(AA142:AA143,"=109175554",V142:V143)</f>
        <v>0</v>
      </c>
      <c r="AJ145" s="2">
        <f>ROUND(SUMIF(AA142:AA143,"=109175554",W142:W143),2)</f>
        <v>0</v>
      </c>
      <c r="AK145" s="2">
        <f>ROUND(SUMIF(AA142:AA143,"=109175554",X142:X143),2)</f>
        <v>1802.84</v>
      </c>
      <c r="AL145" s="2">
        <f>ROUND(SUMIF(AA142:AA143,"=109175554",Y142:Y143),2)</f>
        <v>1109.44</v>
      </c>
      <c r="AM145" s="2"/>
      <c r="AN145" s="2"/>
      <c r="AO145" s="2">
        <f t="shared" ref="AO145:BD145" si="58">ROUND(BX145,2)</f>
        <v>0</v>
      </c>
      <c r="AP145" s="2">
        <f t="shared" si="58"/>
        <v>0</v>
      </c>
      <c r="AQ145" s="2">
        <f t="shared" si="58"/>
        <v>0</v>
      </c>
      <c r="AR145" s="2">
        <f t="shared" si="58"/>
        <v>5685.88</v>
      </c>
      <c r="AS145" s="2">
        <f t="shared" si="58"/>
        <v>0</v>
      </c>
      <c r="AT145" s="2">
        <f t="shared" si="58"/>
        <v>0</v>
      </c>
      <c r="AU145" s="2">
        <f t="shared" si="58"/>
        <v>5685.88</v>
      </c>
      <c r="AV145" s="2">
        <f t="shared" si="58"/>
        <v>0</v>
      </c>
      <c r="AW145" s="2">
        <f t="shared" si="58"/>
        <v>0</v>
      </c>
      <c r="AX145" s="2">
        <f t="shared" si="58"/>
        <v>0</v>
      </c>
      <c r="AY145" s="2">
        <f t="shared" si="58"/>
        <v>0</v>
      </c>
      <c r="AZ145" s="2">
        <f t="shared" si="58"/>
        <v>0</v>
      </c>
      <c r="BA145" s="2">
        <f t="shared" si="58"/>
        <v>0</v>
      </c>
      <c r="BB145" s="2">
        <f t="shared" si="58"/>
        <v>0</v>
      </c>
      <c r="BC145" s="2">
        <f t="shared" si="58"/>
        <v>0</v>
      </c>
      <c r="BD145" s="2">
        <f t="shared" si="58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ROUND(SUMIF(AA142:AA143,"=109175554",FQ142:FQ143),2)</f>
        <v>0</v>
      </c>
      <c r="BY145" s="2">
        <f>ROUND(SUMIF(AA142:AA143,"=109175554",FR142:FR143),2)</f>
        <v>0</v>
      </c>
      <c r="BZ145" s="2">
        <f>ROUND(SUMIF(AA142:AA143,"=109175554",GL142:GL143),2)</f>
        <v>0</v>
      </c>
      <c r="CA145" s="2">
        <f>ROUND(SUMIF(AA142:AA143,"=109175554",GM142:GM143),2)</f>
        <v>5685.88</v>
      </c>
      <c r="CB145" s="2">
        <f>ROUND(SUMIF(AA142:AA143,"=109175554",GN142:GN143),2)</f>
        <v>0</v>
      </c>
      <c r="CC145" s="2">
        <f>ROUND(SUMIF(AA142:AA143,"=109175554",GO142:GO143),2)</f>
        <v>0</v>
      </c>
      <c r="CD145" s="2">
        <f>ROUND(SUMIF(AA142:AA143,"=109175554",GP142:GP143),2)</f>
        <v>5685.88</v>
      </c>
      <c r="CE145" s="2">
        <f>AC145-BX145</f>
        <v>0</v>
      </c>
      <c r="CF145" s="2">
        <f>AC145-BY145</f>
        <v>0</v>
      </c>
      <c r="CG145" s="2">
        <f>BX145-BZ145</f>
        <v>0</v>
      </c>
      <c r="CH145" s="2">
        <f>AC145-BX145-BY145+BZ145</f>
        <v>0</v>
      </c>
      <c r="CI145" s="2">
        <f>BY145-BZ145</f>
        <v>0</v>
      </c>
      <c r="CJ145" s="2">
        <f>ROUND(SUMIF(AA142:AA143,"=109175554",GX142:GX143),2)</f>
        <v>0</v>
      </c>
      <c r="CK145" s="2">
        <f>ROUND(SUMIF(AA142:AA143,"=109175554",GY142:GY143),2)</f>
        <v>0</v>
      </c>
      <c r="CL145" s="2">
        <f>ROUND(SUMIF(AA142:AA143,"=109175554",GZ142:GZ143),2)</f>
        <v>0</v>
      </c>
      <c r="CM145" s="2">
        <f>ROUND(SUMIF(AA142:AA143,"=109175554",HD142:HD143),2)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2773.6</v>
      </c>
      <c r="G147" s="4" t="s">
        <v>45</v>
      </c>
      <c r="H147" s="4" t="s">
        <v>46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2773.6</v>
      </c>
      <c r="X147" s="4">
        <v>1</v>
      </c>
      <c r="Y147" s="4">
        <v>2773.6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0</v>
      </c>
      <c r="G148" s="4" t="s">
        <v>47</v>
      </c>
      <c r="H148" s="4" t="s">
        <v>48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49</v>
      </c>
      <c r="H149" s="4" t="s">
        <v>50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0</v>
      </c>
      <c r="G150" s="4" t="s">
        <v>51</v>
      </c>
      <c r="H150" s="4" t="s">
        <v>52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0</v>
      </c>
      <c r="G151" s="4" t="s">
        <v>53</v>
      </c>
      <c r="H151" s="4" t="s">
        <v>54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55</v>
      </c>
      <c r="H152" s="4" t="s">
        <v>56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0</v>
      </c>
      <c r="G153" s="4" t="s">
        <v>57</v>
      </c>
      <c r="H153" s="4" t="s">
        <v>58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59</v>
      </c>
      <c r="H154" s="4" t="s">
        <v>60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61</v>
      </c>
      <c r="H155" s="4" t="s">
        <v>62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63</v>
      </c>
      <c r="H156" s="4" t="s">
        <v>64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0</v>
      </c>
      <c r="G157" s="4" t="s">
        <v>65</v>
      </c>
      <c r="H157" s="4" t="s">
        <v>66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67</v>
      </c>
      <c r="H158" s="4" t="s">
        <v>68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0</v>
      </c>
      <c r="G159" s="4" t="s">
        <v>69</v>
      </c>
      <c r="H159" s="4" t="s">
        <v>70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2773.6</v>
      </c>
      <c r="G160" s="4" t="s">
        <v>71</v>
      </c>
      <c r="H160" s="4" t="s">
        <v>72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2773.6</v>
      </c>
      <c r="X160" s="4">
        <v>1</v>
      </c>
      <c r="Y160" s="4">
        <v>2773.6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73</v>
      </c>
      <c r="H161" s="4" t="s">
        <v>74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0</v>
      </c>
      <c r="G162" s="4" t="s">
        <v>75</v>
      </c>
      <c r="H162" s="4" t="s">
        <v>76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77</v>
      </c>
      <c r="H163" s="4" t="s">
        <v>78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5685.88</v>
      </c>
      <c r="G164" s="4" t="s">
        <v>79</v>
      </c>
      <c r="H164" s="4" t="s">
        <v>80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5685.88</v>
      </c>
      <c r="X164" s="4">
        <v>1</v>
      </c>
      <c r="Y164" s="4">
        <v>5685.88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81</v>
      </c>
      <c r="H165" s="4" t="s">
        <v>82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83</v>
      </c>
      <c r="H166" s="4" t="s">
        <v>84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6.6096000000000004</v>
      </c>
      <c r="G167" s="4" t="s">
        <v>85</v>
      </c>
      <c r="H167" s="4" t="s">
        <v>86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6.6096000000000004</v>
      </c>
      <c r="X167" s="4">
        <v>1</v>
      </c>
      <c r="Y167" s="4">
        <v>6.6096000000000004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87</v>
      </c>
      <c r="H168" s="4" t="s">
        <v>88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89</v>
      </c>
      <c r="H169" s="4" t="s">
        <v>90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91</v>
      </c>
      <c r="H170" s="4" t="s">
        <v>92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1802.84</v>
      </c>
      <c r="G171" s="4" t="s">
        <v>93</v>
      </c>
      <c r="H171" s="4" t="s">
        <v>94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1802.84</v>
      </c>
      <c r="X171" s="4">
        <v>1</v>
      </c>
      <c r="Y171" s="4">
        <v>1802.84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1109.44</v>
      </c>
      <c r="G172" s="4" t="s">
        <v>95</v>
      </c>
      <c r="H172" s="4" t="s">
        <v>96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1109.44</v>
      </c>
      <c r="X172" s="4">
        <v>1</v>
      </c>
      <c r="Y172" s="4">
        <v>1109.44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5685.88</v>
      </c>
      <c r="G173" s="4" t="s">
        <v>97</v>
      </c>
      <c r="H173" s="4" t="s">
        <v>98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5685.88</v>
      </c>
      <c r="X173" s="4">
        <v>1</v>
      </c>
      <c r="Y173" s="4">
        <v>5685.88</v>
      </c>
      <c r="Z173" s="4"/>
      <c r="AA173" s="4"/>
      <c r="AB173" s="4"/>
    </row>
    <row r="175" spans="1:206" x14ac:dyDescent="0.2">
      <c r="A175" s="2">
        <v>51</v>
      </c>
      <c r="B175" s="2">
        <f>B20</f>
        <v>1</v>
      </c>
      <c r="C175" s="2">
        <f>A20</f>
        <v>3</v>
      </c>
      <c r="D175" s="2">
        <f>ROW(A20)</f>
        <v>20</v>
      </c>
      <c r="E175" s="2"/>
      <c r="F175" s="2" t="str">
        <f>IF(F20&lt;&gt;"",F20,"")</f>
        <v>Новая локальная смета</v>
      </c>
      <c r="G175" s="2" t="str">
        <f>IF(G20&lt;&gt;"",G20,"")</f>
        <v>Установка счетчика СЭТ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59">ROUND(O34+O72+O108+O145+AB175,2)</f>
        <v>40381.14</v>
      </c>
      <c r="P175" s="2">
        <f t="shared" si="59"/>
        <v>34102.18</v>
      </c>
      <c r="Q175" s="2">
        <f t="shared" si="59"/>
        <v>387.55</v>
      </c>
      <c r="R175" s="2">
        <f t="shared" si="59"/>
        <v>63.14</v>
      </c>
      <c r="S175" s="2">
        <f t="shared" si="59"/>
        <v>5891.41</v>
      </c>
      <c r="T175" s="2">
        <f t="shared" si="59"/>
        <v>0</v>
      </c>
      <c r="U175" s="2">
        <f>U34+U72+U108+U145+AH175</f>
        <v>15.861420000000001</v>
      </c>
      <c r="V175" s="2">
        <f>V34+V72+V108+V145+AI175</f>
        <v>0.13473000000000002</v>
      </c>
      <c r="W175" s="2">
        <f>ROUND(W34+W72+W108+W145+AJ175,2)</f>
        <v>0.03</v>
      </c>
      <c r="X175" s="2">
        <f>ROUND(X34+X72+X108+X145+AK175,2)</f>
        <v>4756.07</v>
      </c>
      <c r="Y175" s="2">
        <f>ROUND(Y34+Y72+Y108+Y145+AL175,2)</f>
        <v>3154.17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60">ROUND(AO34+AO72+AO108+AO145+BX175,2)</f>
        <v>0</v>
      </c>
      <c r="AP175" s="2">
        <f t="shared" si="60"/>
        <v>32208.959999999999</v>
      </c>
      <c r="AQ175" s="2">
        <f t="shared" si="60"/>
        <v>0</v>
      </c>
      <c r="AR175" s="2">
        <f t="shared" si="60"/>
        <v>48291.38</v>
      </c>
      <c r="AS175" s="2">
        <f t="shared" si="60"/>
        <v>0</v>
      </c>
      <c r="AT175" s="2">
        <f t="shared" si="60"/>
        <v>10396.540000000001</v>
      </c>
      <c r="AU175" s="2">
        <f t="shared" si="60"/>
        <v>5685.88</v>
      </c>
      <c r="AV175" s="2">
        <f t="shared" si="60"/>
        <v>34102.18</v>
      </c>
      <c r="AW175" s="2">
        <f t="shared" si="60"/>
        <v>1893.22</v>
      </c>
      <c r="AX175" s="2">
        <f t="shared" si="60"/>
        <v>0</v>
      </c>
      <c r="AY175" s="2">
        <f t="shared" si="60"/>
        <v>1893.22</v>
      </c>
      <c r="AZ175" s="2">
        <f t="shared" si="60"/>
        <v>32208.959999999999</v>
      </c>
      <c r="BA175" s="2">
        <f t="shared" si="60"/>
        <v>0</v>
      </c>
      <c r="BB175" s="2">
        <f t="shared" si="60"/>
        <v>0</v>
      </c>
      <c r="BC175" s="2">
        <f t="shared" si="60"/>
        <v>0</v>
      </c>
      <c r="BD175" s="2">
        <f t="shared" si="60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40381.14</v>
      </c>
      <c r="G177" s="4" t="s">
        <v>45</v>
      </c>
      <c r="H177" s="4" t="s">
        <v>46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40381.14</v>
      </c>
      <c r="X177" s="4">
        <v>1</v>
      </c>
      <c r="Y177" s="4">
        <v>40381.14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34102.18</v>
      </c>
      <c r="G178" s="4" t="s">
        <v>47</v>
      </c>
      <c r="H178" s="4" t="s">
        <v>48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34102.18</v>
      </c>
      <c r="X178" s="4">
        <v>1</v>
      </c>
      <c r="Y178" s="4">
        <v>34102.18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49</v>
      </c>
      <c r="H179" s="4" t="s">
        <v>50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34102.18</v>
      </c>
      <c r="G180" s="4" t="s">
        <v>51</v>
      </c>
      <c r="H180" s="4" t="s">
        <v>52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34102.18</v>
      </c>
      <c r="X180" s="4">
        <v>1</v>
      </c>
      <c r="Y180" s="4">
        <v>34102.18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1893.22</v>
      </c>
      <c r="G181" s="4" t="s">
        <v>53</v>
      </c>
      <c r="H181" s="4" t="s">
        <v>54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1893.22</v>
      </c>
      <c r="X181" s="4">
        <v>1</v>
      </c>
      <c r="Y181" s="4">
        <v>1893.22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55</v>
      </c>
      <c r="H182" s="4" t="s">
        <v>56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1893.22</v>
      </c>
      <c r="G183" s="4" t="s">
        <v>57</v>
      </c>
      <c r="H183" s="4" t="s">
        <v>58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1893.22</v>
      </c>
      <c r="X183" s="4">
        <v>1</v>
      </c>
      <c r="Y183" s="4">
        <v>1893.22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32208.959999999999</v>
      </c>
      <c r="G184" s="4" t="s">
        <v>59</v>
      </c>
      <c r="H184" s="4" t="s">
        <v>60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32208.959999999999</v>
      </c>
      <c r="X184" s="4">
        <v>1</v>
      </c>
      <c r="Y184" s="4">
        <v>32208.959999999999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61</v>
      </c>
      <c r="H185" s="4" t="s">
        <v>62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32208.959999999999</v>
      </c>
      <c r="G186" s="4" t="s">
        <v>63</v>
      </c>
      <c r="H186" s="4" t="s">
        <v>64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32208.959999999999</v>
      </c>
      <c r="X186" s="4">
        <v>1</v>
      </c>
      <c r="Y186" s="4">
        <v>32208.959999999999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387.55</v>
      </c>
      <c r="G187" s="4" t="s">
        <v>65</v>
      </c>
      <c r="H187" s="4" t="s">
        <v>66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387.55</v>
      </c>
      <c r="X187" s="4">
        <v>1</v>
      </c>
      <c r="Y187" s="4">
        <v>387.55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67</v>
      </c>
      <c r="H188" s="4" t="s">
        <v>68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63.14</v>
      </c>
      <c r="G189" s="4" t="s">
        <v>69</v>
      </c>
      <c r="H189" s="4" t="s">
        <v>70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63.14</v>
      </c>
      <c r="X189" s="4">
        <v>1</v>
      </c>
      <c r="Y189" s="4">
        <v>63.14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5891.41</v>
      </c>
      <c r="G190" s="4" t="s">
        <v>71</v>
      </c>
      <c r="H190" s="4" t="s">
        <v>72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5891.41</v>
      </c>
      <c r="X190" s="4">
        <v>1</v>
      </c>
      <c r="Y190" s="4">
        <v>5891.41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73</v>
      </c>
      <c r="H191" s="4" t="s">
        <v>74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75</v>
      </c>
      <c r="H192" s="4" t="s">
        <v>76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10396.540000000001</v>
      </c>
      <c r="G193" s="4" t="s">
        <v>77</v>
      </c>
      <c r="H193" s="4" t="s">
        <v>78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10396.540000000001</v>
      </c>
      <c r="X193" s="4">
        <v>1</v>
      </c>
      <c r="Y193" s="4">
        <v>10396.540000000001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5685.88</v>
      </c>
      <c r="G194" s="4" t="s">
        <v>79</v>
      </c>
      <c r="H194" s="4" t="s">
        <v>80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5685.88</v>
      </c>
      <c r="X194" s="4">
        <v>1</v>
      </c>
      <c r="Y194" s="4">
        <v>5685.88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81</v>
      </c>
      <c r="H195" s="4" t="s">
        <v>82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83</v>
      </c>
      <c r="H196" s="4" t="s">
        <v>84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15.861420000000001</v>
      </c>
      <c r="G197" s="4" t="s">
        <v>85</v>
      </c>
      <c r="H197" s="4" t="s">
        <v>86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15.861420000000001</v>
      </c>
      <c r="X197" s="4">
        <v>1</v>
      </c>
      <c r="Y197" s="4">
        <v>15.861420000000001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0.13473000000000002</v>
      </c>
      <c r="G198" s="4" t="s">
        <v>87</v>
      </c>
      <c r="H198" s="4" t="s">
        <v>88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0.13472999999999999</v>
      </c>
      <c r="X198" s="4">
        <v>1</v>
      </c>
      <c r="Y198" s="4">
        <v>0.13472999999999999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0.03</v>
      </c>
      <c r="G199" s="4" t="s">
        <v>89</v>
      </c>
      <c r="H199" s="4" t="s">
        <v>90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0.03</v>
      </c>
      <c r="X199" s="4">
        <v>1</v>
      </c>
      <c r="Y199" s="4">
        <v>0.03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91</v>
      </c>
      <c r="H200" s="4" t="s">
        <v>92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4756.07</v>
      </c>
      <c r="G201" s="4" t="s">
        <v>93</v>
      </c>
      <c r="H201" s="4" t="s">
        <v>94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4756.07</v>
      </c>
      <c r="X201" s="4">
        <v>1</v>
      </c>
      <c r="Y201" s="4">
        <v>4756.07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3154.17</v>
      </c>
      <c r="G202" s="4" t="s">
        <v>95</v>
      </c>
      <c r="H202" s="4" t="s">
        <v>96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3154.17</v>
      </c>
      <c r="X202" s="4">
        <v>1</v>
      </c>
      <c r="Y202" s="4">
        <v>3154.17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48291.38</v>
      </c>
      <c r="G203" s="4" t="s">
        <v>97</v>
      </c>
      <c r="H203" s="4" t="s">
        <v>98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48291.38</v>
      </c>
      <c r="X203" s="4">
        <v>1</v>
      </c>
      <c r="Y203" s="4">
        <v>48291.38</v>
      </c>
      <c r="Z203" s="4"/>
      <c r="AA203" s="4"/>
      <c r="AB203" s="4"/>
    </row>
    <row r="205" spans="1:206" x14ac:dyDescent="0.2">
      <c r="A205" s="2">
        <v>51</v>
      </c>
      <c r="B205" s="2">
        <f>B12</f>
        <v>270</v>
      </c>
      <c r="C205" s="2">
        <f>A12</f>
        <v>1</v>
      </c>
      <c r="D205" s="2">
        <f>ROW(A12)</f>
        <v>12</v>
      </c>
      <c r="E205" s="2"/>
      <c r="F205" s="2">
        <f>IF(F12&lt;&gt;"",F12,"")</f>
        <v>111</v>
      </c>
      <c r="G205" s="2" t="str">
        <f>IF(G12&lt;&gt;"",G12,"")</f>
        <v>Установка счетчика СЭТ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61">ROUND(O175,2)</f>
        <v>40381.14</v>
      </c>
      <c r="P205" s="2">
        <f t="shared" si="61"/>
        <v>34102.18</v>
      </c>
      <c r="Q205" s="2">
        <f t="shared" si="61"/>
        <v>387.55</v>
      </c>
      <c r="R205" s="2">
        <f t="shared" si="61"/>
        <v>63.14</v>
      </c>
      <c r="S205" s="2">
        <f t="shared" si="61"/>
        <v>5891.41</v>
      </c>
      <c r="T205" s="2">
        <f t="shared" si="61"/>
        <v>0</v>
      </c>
      <c r="U205" s="2">
        <f>U175</f>
        <v>15.861420000000001</v>
      </c>
      <c r="V205" s="2">
        <f>V175</f>
        <v>0.13473000000000002</v>
      </c>
      <c r="W205" s="2">
        <f>ROUND(W175,2)</f>
        <v>0.03</v>
      </c>
      <c r="X205" s="2">
        <f>ROUND(X175,2)</f>
        <v>4756.07</v>
      </c>
      <c r="Y205" s="2">
        <f>ROUND(Y175,2)</f>
        <v>3154.17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62">ROUND(AO175,2)</f>
        <v>0</v>
      </c>
      <c r="AP205" s="2">
        <f t="shared" si="62"/>
        <v>32208.959999999999</v>
      </c>
      <c r="AQ205" s="2">
        <f t="shared" si="62"/>
        <v>0</v>
      </c>
      <c r="AR205" s="2">
        <f t="shared" si="62"/>
        <v>48291.38</v>
      </c>
      <c r="AS205" s="2">
        <f t="shared" si="62"/>
        <v>0</v>
      </c>
      <c r="AT205" s="2">
        <f t="shared" si="62"/>
        <v>10396.540000000001</v>
      </c>
      <c r="AU205" s="2">
        <f t="shared" si="62"/>
        <v>5685.88</v>
      </c>
      <c r="AV205" s="2">
        <f t="shared" si="62"/>
        <v>34102.18</v>
      </c>
      <c r="AW205" s="2">
        <f t="shared" si="62"/>
        <v>1893.22</v>
      </c>
      <c r="AX205" s="2">
        <f t="shared" si="62"/>
        <v>0</v>
      </c>
      <c r="AY205" s="2">
        <f t="shared" si="62"/>
        <v>1893.22</v>
      </c>
      <c r="AZ205" s="2">
        <f t="shared" si="62"/>
        <v>32208.959999999999</v>
      </c>
      <c r="BA205" s="2">
        <f t="shared" si="62"/>
        <v>0</v>
      </c>
      <c r="BB205" s="2">
        <f t="shared" si="62"/>
        <v>0</v>
      </c>
      <c r="BC205" s="2">
        <f t="shared" si="62"/>
        <v>0</v>
      </c>
      <c r="BD205" s="2">
        <f t="shared" si="6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40381.14</v>
      </c>
      <c r="G207" s="4" t="s">
        <v>45</v>
      </c>
      <c r="H207" s="4" t="s">
        <v>46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40381.14</v>
      </c>
      <c r="X207" s="4">
        <v>1</v>
      </c>
      <c r="Y207" s="4">
        <v>40381.14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34102.18</v>
      </c>
      <c r="G208" s="4" t="s">
        <v>47</v>
      </c>
      <c r="H208" s="4" t="s">
        <v>48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34102.18</v>
      </c>
      <c r="X208" s="4">
        <v>1</v>
      </c>
      <c r="Y208" s="4">
        <v>34102.18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49</v>
      </c>
      <c r="H209" s="4" t="s">
        <v>50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34102.18</v>
      </c>
      <c r="G210" s="4" t="s">
        <v>51</v>
      </c>
      <c r="H210" s="4" t="s">
        <v>52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34102.18</v>
      </c>
      <c r="X210" s="4">
        <v>1</v>
      </c>
      <c r="Y210" s="4">
        <v>34102.18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1893.22</v>
      </c>
      <c r="G211" s="4" t="s">
        <v>53</v>
      </c>
      <c r="H211" s="4" t="s">
        <v>54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1893.22</v>
      </c>
      <c r="X211" s="4">
        <v>1</v>
      </c>
      <c r="Y211" s="4">
        <v>1893.22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55</v>
      </c>
      <c r="H212" s="4" t="s">
        <v>56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1893.22</v>
      </c>
      <c r="G213" s="4" t="s">
        <v>57</v>
      </c>
      <c r="H213" s="4" t="s">
        <v>58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1893.22</v>
      </c>
      <c r="X213" s="4">
        <v>1</v>
      </c>
      <c r="Y213" s="4">
        <v>1893.22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32208.959999999999</v>
      </c>
      <c r="G214" s="4" t="s">
        <v>59</v>
      </c>
      <c r="H214" s="4" t="s">
        <v>60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32208.959999999999</v>
      </c>
      <c r="X214" s="4">
        <v>1</v>
      </c>
      <c r="Y214" s="4">
        <v>32208.959999999999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61</v>
      </c>
      <c r="H215" s="4" t="s">
        <v>62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32208.959999999999</v>
      </c>
      <c r="G216" s="4" t="s">
        <v>63</v>
      </c>
      <c r="H216" s="4" t="s">
        <v>64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32208.959999999999</v>
      </c>
      <c r="X216" s="4">
        <v>1</v>
      </c>
      <c r="Y216" s="4">
        <v>32208.959999999999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387.55</v>
      </c>
      <c r="G217" s="4" t="s">
        <v>65</v>
      </c>
      <c r="H217" s="4" t="s">
        <v>66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387.55</v>
      </c>
      <c r="X217" s="4">
        <v>1</v>
      </c>
      <c r="Y217" s="4">
        <v>387.55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67</v>
      </c>
      <c r="H218" s="4" t="s">
        <v>68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63.14</v>
      </c>
      <c r="G219" s="4" t="s">
        <v>69</v>
      </c>
      <c r="H219" s="4" t="s">
        <v>70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63.14</v>
      </c>
      <c r="X219" s="4">
        <v>1</v>
      </c>
      <c r="Y219" s="4">
        <v>63.14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5891.41</v>
      </c>
      <c r="G220" s="4" t="s">
        <v>71</v>
      </c>
      <c r="H220" s="4" t="s">
        <v>72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5891.41</v>
      </c>
      <c r="X220" s="4">
        <v>1</v>
      </c>
      <c r="Y220" s="4">
        <v>5891.41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73</v>
      </c>
      <c r="H221" s="4" t="s">
        <v>74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0</v>
      </c>
      <c r="G222" s="4" t="s">
        <v>75</v>
      </c>
      <c r="H222" s="4" t="s">
        <v>76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10396.540000000001</v>
      </c>
      <c r="G223" s="4" t="s">
        <v>77</v>
      </c>
      <c r="H223" s="4" t="s">
        <v>78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10396.540000000001</v>
      </c>
      <c r="X223" s="4">
        <v>1</v>
      </c>
      <c r="Y223" s="4">
        <v>10396.540000000001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5685.88</v>
      </c>
      <c r="G224" s="4" t="s">
        <v>79</v>
      </c>
      <c r="H224" s="4" t="s">
        <v>80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5685.88</v>
      </c>
      <c r="X224" s="4">
        <v>1</v>
      </c>
      <c r="Y224" s="4">
        <v>5685.88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81</v>
      </c>
      <c r="H225" s="4" t="s">
        <v>82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83</v>
      </c>
      <c r="H226" s="4" t="s">
        <v>84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15.861420000000001</v>
      </c>
      <c r="G227" s="4" t="s">
        <v>85</v>
      </c>
      <c r="H227" s="4" t="s">
        <v>86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15.861420000000001</v>
      </c>
      <c r="X227" s="4">
        <v>1</v>
      </c>
      <c r="Y227" s="4">
        <v>15.861420000000001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0.13473000000000002</v>
      </c>
      <c r="G228" s="4" t="s">
        <v>87</v>
      </c>
      <c r="H228" s="4" t="s">
        <v>88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0.13472999999999999</v>
      </c>
      <c r="X228" s="4">
        <v>1</v>
      </c>
      <c r="Y228" s="4">
        <v>0.13472999999999999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0.03</v>
      </c>
      <c r="G229" s="4" t="s">
        <v>89</v>
      </c>
      <c r="H229" s="4" t="s">
        <v>90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0.03</v>
      </c>
      <c r="X229" s="4">
        <v>1</v>
      </c>
      <c r="Y229" s="4">
        <v>0.03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91</v>
      </c>
      <c r="H230" s="4" t="s">
        <v>92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4756.07</v>
      </c>
      <c r="G231" s="4" t="s">
        <v>93</v>
      </c>
      <c r="H231" s="4" t="s">
        <v>94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4756.07</v>
      </c>
      <c r="X231" s="4">
        <v>1</v>
      </c>
      <c r="Y231" s="4">
        <v>4756.07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3154.17</v>
      </c>
      <c r="G232" s="4" t="s">
        <v>95</v>
      </c>
      <c r="H232" s="4" t="s">
        <v>96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3154.17</v>
      </c>
      <c r="X232" s="4">
        <v>1</v>
      </c>
      <c r="Y232" s="4">
        <v>3154.17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48291.38</v>
      </c>
      <c r="G233" s="4" t="s">
        <v>97</v>
      </c>
      <c r="H233" s="4" t="s">
        <v>98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48291.38</v>
      </c>
      <c r="X233" s="4">
        <v>1</v>
      </c>
      <c r="Y233" s="4">
        <v>48291.38</v>
      </c>
      <c r="Z233" s="4"/>
      <c r="AA233" s="4"/>
      <c r="AB233" s="4"/>
    </row>
    <row r="234" spans="1:28" x14ac:dyDescent="0.2">
      <c r="A234" s="4">
        <v>50</v>
      </c>
      <c r="B234" s="4">
        <v>1</v>
      </c>
      <c r="C234" s="4">
        <v>0</v>
      </c>
      <c r="D234" s="4">
        <v>2</v>
      </c>
      <c r="E234" s="4">
        <v>0</v>
      </c>
      <c r="F234" s="4">
        <f>ROUND(F235+F236+F237,O234)</f>
        <v>48291.38</v>
      </c>
      <c r="G234" s="4" t="s">
        <v>147</v>
      </c>
      <c r="H234" s="4" t="s">
        <v>148</v>
      </c>
      <c r="I234" s="4"/>
      <c r="J234" s="4"/>
      <c r="K234" s="4">
        <v>212</v>
      </c>
      <c r="L234" s="4">
        <v>28</v>
      </c>
      <c r="M234" s="4">
        <v>0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48291.38</v>
      </c>
      <c r="X234" s="4">
        <v>1</v>
      </c>
      <c r="Y234" s="4">
        <v>48291.38</v>
      </c>
      <c r="Z234" s="4"/>
      <c r="AA234" s="4"/>
      <c r="AB234" s="4"/>
    </row>
    <row r="235" spans="1:28" x14ac:dyDescent="0.2">
      <c r="A235" s="4">
        <v>50</v>
      </c>
      <c r="B235" s="4">
        <v>1</v>
      </c>
      <c r="C235" s="4">
        <v>0</v>
      </c>
      <c r="D235" s="4">
        <v>2</v>
      </c>
      <c r="E235" s="4">
        <v>0</v>
      </c>
      <c r="F235" s="4">
        <f>ROUND(F222+F223,O235)</f>
        <v>10396.540000000001</v>
      </c>
      <c r="G235" s="4" t="s">
        <v>149</v>
      </c>
      <c r="H235" s="4" t="s">
        <v>150</v>
      </c>
      <c r="I235" s="4"/>
      <c r="J235" s="4"/>
      <c r="K235" s="4">
        <v>212</v>
      </c>
      <c r="L235" s="4">
        <v>29</v>
      </c>
      <c r="M235" s="4">
        <v>0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10396.540000000001</v>
      </c>
      <c r="X235" s="4">
        <v>1</v>
      </c>
      <c r="Y235" s="4">
        <v>10396.540000000001</v>
      </c>
      <c r="Z235" s="4"/>
      <c r="AA235" s="4"/>
      <c r="AB235" s="4"/>
    </row>
    <row r="236" spans="1:28" x14ac:dyDescent="0.2">
      <c r="A236" s="4">
        <v>50</v>
      </c>
      <c r="B236" s="4">
        <v>1</v>
      </c>
      <c r="C236" s="4">
        <v>0</v>
      </c>
      <c r="D236" s="4">
        <v>2</v>
      </c>
      <c r="E236" s="4">
        <v>0</v>
      </c>
      <c r="F236" s="4">
        <f>ROUND(F214,O236)</f>
        <v>32208.959999999999</v>
      </c>
      <c r="G236" s="4" t="s">
        <v>151</v>
      </c>
      <c r="H236" s="4" t="s">
        <v>124</v>
      </c>
      <c r="I236" s="4"/>
      <c r="J236" s="4"/>
      <c r="K236" s="4">
        <v>212</v>
      </c>
      <c r="L236" s="4">
        <v>30</v>
      </c>
      <c r="M236" s="4">
        <v>0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32208.959999999999</v>
      </c>
      <c r="X236" s="4">
        <v>1</v>
      </c>
      <c r="Y236" s="4">
        <v>32208.959999999999</v>
      </c>
      <c r="Z236" s="4"/>
      <c r="AA236" s="4"/>
      <c r="AB236" s="4"/>
    </row>
    <row r="237" spans="1:28" x14ac:dyDescent="0.2">
      <c r="A237" s="4">
        <v>50</v>
      </c>
      <c r="B237" s="4">
        <v>1</v>
      </c>
      <c r="C237" s="4">
        <v>0</v>
      </c>
      <c r="D237" s="4">
        <v>2</v>
      </c>
      <c r="E237" s="4">
        <v>0</v>
      </c>
      <c r="F237" s="4">
        <f>ROUND(F224,O237)</f>
        <v>5685.88</v>
      </c>
      <c r="G237" s="4" t="s">
        <v>152</v>
      </c>
      <c r="H237" s="4" t="s">
        <v>153</v>
      </c>
      <c r="I237" s="4"/>
      <c r="J237" s="4"/>
      <c r="K237" s="4">
        <v>212</v>
      </c>
      <c r="L237" s="4">
        <v>31</v>
      </c>
      <c r="M237" s="4">
        <v>0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5685.88</v>
      </c>
      <c r="X237" s="4">
        <v>1</v>
      </c>
      <c r="Y237" s="4">
        <v>5685.88</v>
      </c>
      <c r="Z237" s="4"/>
      <c r="AA237" s="4"/>
      <c r="AB237" s="4"/>
    </row>
    <row r="239" spans="1:28" x14ac:dyDescent="0.2">
      <c r="A239">
        <v>71</v>
      </c>
      <c r="B239">
        <v>1</v>
      </c>
      <c r="D239">
        <v>200001</v>
      </c>
      <c r="E239">
        <v>69611698</v>
      </c>
      <c r="F239" t="s">
        <v>3</v>
      </c>
      <c r="G239" t="s">
        <v>3</v>
      </c>
      <c r="H239">
        <v>-1</v>
      </c>
      <c r="I239">
        <v>-1</v>
      </c>
    </row>
    <row r="242" spans="1:16" x14ac:dyDescent="0.2">
      <c r="A242">
        <v>70</v>
      </c>
      <c r="B242">
        <v>1</v>
      </c>
      <c r="D242">
        <v>1</v>
      </c>
      <c r="E242" t="s">
        <v>154</v>
      </c>
      <c r="F242" t="s">
        <v>155</v>
      </c>
      <c r="G242">
        <v>1</v>
      </c>
      <c r="H242">
        <v>0</v>
      </c>
      <c r="I242" t="s">
        <v>3</v>
      </c>
      <c r="J242">
        <v>1</v>
      </c>
      <c r="K242">
        <v>0</v>
      </c>
      <c r="L242" t="s">
        <v>3</v>
      </c>
      <c r="M242" t="s">
        <v>3</v>
      </c>
      <c r="N242">
        <v>0</v>
      </c>
      <c r="P242" t="s">
        <v>156</v>
      </c>
    </row>
    <row r="243" spans="1:16" x14ac:dyDescent="0.2">
      <c r="A243">
        <v>70</v>
      </c>
      <c r="B243">
        <v>1</v>
      </c>
      <c r="D243">
        <v>2</v>
      </c>
      <c r="E243" t="s">
        <v>157</v>
      </c>
      <c r="F243" t="s">
        <v>158</v>
      </c>
      <c r="G243">
        <v>0</v>
      </c>
      <c r="H243">
        <v>0</v>
      </c>
      <c r="I243" t="s">
        <v>3</v>
      </c>
      <c r="J243">
        <v>1</v>
      </c>
      <c r="K243">
        <v>0</v>
      </c>
      <c r="L243" t="s">
        <v>3</v>
      </c>
      <c r="M243" t="s">
        <v>3</v>
      </c>
      <c r="N243">
        <v>0</v>
      </c>
      <c r="P243" t="s">
        <v>159</v>
      </c>
    </row>
    <row r="244" spans="1:16" x14ac:dyDescent="0.2">
      <c r="A244">
        <v>70</v>
      </c>
      <c r="B244">
        <v>1</v>
      </c>
      <c r="D244">
        <v>3</v>
      </c>
      <c r="E244" t="s">
        <v>160</v>
      </c>
      <c r="F244" t="s">
        <v>161</v>
      </c>
      <c r="G244">
        <v>0</v>
      </c>
      <c r="H244">
        <v>0</v>
      </c>
      <c r="I244" t="s">
        <v>3</v>
      </c>
      <c r="J244">
        <v>1</v>
      </c>
      <c r="K244">
        <v>0</v>
      </c>
      <c r="L244" t="s">
        <v>3</v>
      </c>
      <c r="M244" t="s">
        <v>3</v>
      </c>
      <c r="N244">
        <v>0</v>
      </c>
      <c r="P244" t="s">
        <v>162</v>
      </c>
    </row>
    <row r="245" spans="1:16" x14ac:dyDescent="0.2">
      <c r="A245">
        <v>70</v>
      </c>
      <c r="B245">
        <v>1</v>
      </c>
      <c r="D245">
        <v>4</v>
      </c>
      <c r="E245" t="s">
        <v>163</v>
      </c>
      <c r="F245" t="s">
        <v>164</v>
      </c>
      <c r="G245">
        <v>0</v>
      </c>
      <c r="H245">
        <v>0</v>
      </c>
      <c r="I245" t="s">
        <v>165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166</v>
      </c>
    </row>
    <row r="246" spans="1:16" x14ac:dyDescent="0.2">
      <c r="A246">
        <v>70</v>
      </c>
      <c r="B246">
        <v>1</v>
      </c>
      <c r="D246">
        <v>5</v>
      </c>
      <c r="E246" t="s">
        <v>167</v>
      </c>
      <c r="F246" t="s">
        <v>168</v>
      </c>
      <c r="G246">
        <v>0</v>
      </c>
      <c r="H246">
        <v>0</v>
      </c>
      <c r="I246" t="s">
        <v>169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170</v>
      </c>
    </row>
    <row r="247" spans="1:16" x14ac:dyDescent="0.2">
      <c r="A247">
        <v>70</v>
      </c>
      <c r="B247">
        <v>1</v>
      </c>
      <c r="D247">
        <v>6</v>
      </c>
      <c r="E247" t="s">
        <v>171</v>
      </c>
      <c r="F247" t="s">
        <v>172</v>
      </c>
      <c r="G247">
        <v>0</v>
      </c>
      <c r="H247">
        <v>0</v>
      </c>
      <c r="I247" t="s">
        <v>173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174</v>
      </c>
    </row>
    <row r="248" spans="1:16" x14ac:dyDescent="0.2">
      <c r="A248">
        <v>70</v>
      </c>
      <c r="B248">
        <v>1</v>
      </c>
      <c r="D248">
        <v>7</v>
      </c>
      <c r="E248" t="s">
        <v>175</v>
      </c>
      <c r="F248" t="s">
        <v>176</v>
      </c>
      <c r="G248">
        <v>1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177</v>
      </c>
    </row>
    <row r="249" spans="1:16" x14ac:dyDescent="0.2">
      <c r="A249">
        <v>70</v>
      </c>
      <c r="B249">
        <v>1</v>
      </c>
      <c r="D249">
        <v>8</v>
      </c>
      <c r="E249" t="s">
        <v>178</v>
      </c>
      <c r="F249" t="s">
        <v>179</v>
      </c>
      <c r="G249">
        <v>0</v>
      </c>
      <c r="H249">
        <v>0</v>
      </c>
      <c r="I249" t="s">
        <v>180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181</v>
      </c>
    </row>
    <row r="250" spans="1:16" x14ac:dyDescent="0.2">
      <c r="A250">
        <v>70</v>
      </c>
      <c r="B250">
        <v>1</v>
      </c>
      <c r="D250">
        <v>9</v>
      </c>
      <c r="E250" t="s">
        <v>182</v>
      </c>
      <c r="F250" t="s">
        <v>183</v>
      </c>
      <c r="G250">
        <v>0</v>
      </c>
      <c r="H250">
        <v>0</v>
      </c>
      <c r="I250" t="s">
        <v>184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185</v>
      </c>
    </row>
    <row r="251" spans="1:16" x14ac:dyDescent="0.2">
      <c r="A251">
        <v>70</v>
      </c>
      <c r="B251">
        <v>1</v>
      </c>
      <c r="D251">
        <v>10</v>
      </c>
      <c r="E251" t="s">
        <v>186</v>
      </c>
      <c r="F251" t="s">
        <v>187</v>
      </c>
      <c r="G251">
        <v>0</v>
      </c>
      <c r="H251">
        <v>0</v>
      </c>
      <c r="I251" t="s">
        <v>188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189</v>
      </c>
    </row>
    <row r="252" spans="1:16" x14ac:dyDescent="0.2">
      <c r="A252">
        <v>70</v>
      </c>
      <c r="B252">
        <v>1</v>
      </c>
      <c r="D252">
        <v>11</v>
      </c>
      <c r="E252" t="s">
        <v>190</v>
      </c>
      <c r="F252" t="s">
        <v>191</v>
      </c>
      <c r="G252">
        <v>0</v>
      </c>
      <c r="H252">
        <v>0</v>
      </c>
      <c r="I252" t="s">
        <v>192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193</v>
      </c>
    </row>
    <row r="253" spans="1:16" x14ac:dyDescent="0.2">
      <c r="A253">
        <v>70</v>
      </c>
      <c r="B253">
        <v>1</v>
      </c>
      <c r="D253">
        <v>12</v>
      </c>
      <c r="E253" t="s">
        <v>194</v>
      </c>
      <c r="F253" t="s">
        <v>195</v>
      </c>
      <c r="G253">
        <v>0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1</v>
      </c>
      <c r="E254" t="s">
        <v>196</v>
      </c>
      <c r="F254" t="s">
        <v>197</v>
      </c>
      <c r="G254">
        <v>0.9</v>
      </c>
      <c r="H254">
        <v>1</v>
      </c>
      <c r="I254" t="s">
        <v>198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2</v>
      </c>
      <c r="E255" t="s">
        <v>199</v>
      </c>
      <c r="F255" t="s">
        <v>200</v>
      </c>
      <c r="G255">
        <v>0.85</v>
      </c>
      <c r="H255">
        <v>1</v>
      </c>
      <c r="I255" t="s">
        <v>201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3</v>
      </c>
      <c r="E256" t="s">
        <v>202</v>
      </c>
      <c r="F256" t="s">
        <v>203</v>
      </c>
      <c r="G256">
        <v>1</v>
      </c>
      <c r="H256">
        <v>0.85</v>
      </c>
      <c r="I256" t="s">
        <v>204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40" x14ac:dyDescent="0.2">
      <c r="A257">
        <v>70</v>
      </c>
      <c r="B257">
        <v>1</v>
      </c>
      <c r="D257">
        <v>4</v>
      </c>
      <c r="E257" t="s">
        <v>205</v>
      </c>
      <c r="F257" t="s">
        <v>206</v>
      </c>
      <c r="G257">
        <v>1</v>
      </c>
      <c r="H257">
        <v>0</v>
      </c>
      <c r="I257" t="s">
        <v>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40" x14ac:dyDescent="0.2">
      <c r="A258">
        <v>70</v>
      </c>
      <c r="B258">
        <v>1</v>
      </c>
      <c r="D258">
        <v>5</v>
      </c>
      <c r="E258" t="s">
        <v>207</v>
      </c>
      <c r="F258" t="s">
        <v>208</v>
      </c>
      <c r="G258">
        <v>1</v>
      </c>
      <c r="H258">
        <v>0.8</v>
      </c>
      <c r="I258" t="s">
        <v>209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6</v>
      </c>
      <c r="E259" t="s">
        <v>210</v>
      </c>
      <c r="F259" t="s">
        <v>211</v>
      </c>
      <c r="G259">
        <v>0.85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0" spans="1:40" x14ac:dyDescent="0.2">
      <c r="A260">
        <v>70</v>
      </c>
      <c r="B260">
        <v>1</v>
      </c>
      <c r="D260">
        <v>7</v>
      </c>
      <c r="E260" t="s">
        <v>212</v>
      </c>
      <c r="F260" t="s">
        <v>213</v>
      </c>
      <c r="G260">
        <v>0.8</v>
      </c>
      <c r="H260">
        <v>0</v>
      </c>
      <c r="I260" t="s">
        <v>3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40" x14ac:dyDescent="0.2">
      <c r="A261">
        <v>70</v>
      </c>
      <c r="B261">
        <v>1</v>
      </c>
      <c r="D261">
        <v>8</v>
      </c>
      <c r="E261" t="s">
        <v>214</v>
      </c>
      <c r="F261" t="s">
        <v>215</v>
      </c>
      <c r="G261">
        <v>0.7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40" x14ac:dyDescent="0.2">
      <c r="A262">
        <v>70</v>
      </c>
      <c r="B262">
        <v>1</v>
      </c>
      <c r="D262">
        <v>9</v>
      </c>
      <c r="E262" t="s">
        <v>216</v>
      </c>
      <c r="F262" t="s">
        <v>217</v>
      </c>
      <c r="G262">
        <v>0.9</v>
      </c>
      <c r="H262">
        <v>0</v>
      </c>
      <c r="I262" t="s">
        <v>3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40" x14ac:dyDescent="0.2">
      <c r="A263">
        <v>70</v>
      </c>
      <c r="B263">
        <v>1</v>
      </c>
      <c r="D263">
        <v>10</v>
      </c>
      <c r="E263" t="s">
        <v>218</v>
      </c>
      <c r="F263" t="s">
        <v>219</v>
      </c>
      <c r="G263">
        <v>0.6</v>
      </c>
      <c r="H263">
        <v>0</v>
      </c>
      <c r="I263" t="s">
        <v>3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40" x14ac:dyDescent="0.2">
      <c r="A264">
        <v>70</v>
      </c>
      <c r="B264">
        <v>1</v>
      </c>
      <c r="D264">
        <v>11</v>
      </c>
      <c r="E264" t="s">
        <v>220</v>
      </c>
      <c r="F264" t="s">
        <v>221</v>
      </c>
      <c r="G264">
        <v>1.2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40" x14ac:dyDescent="0.2">
      <c r="A265">
        <v>70</v>
      </c>
      <c r="B265">
        <v>1</v>
      </c>
      <c r="D265">
        <v>12</v>
      </c>
      <c r="E265" t="s">
        <v>222</v>
      </c>
      <c r="F265" t="s">
        <v>223</v>
      </c>
      <c r="G265">
        <v>0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40" x14ac:dyDescent="0.2">
      <c r="A266">
        <v>70</v>
      </c>
      <c r="B266">
        <v>1</v>
      </c>
      <c r="D266">
        <v>13</v>
      </c>
      <c r="E266" t="s">
        <v>224</v>
      </c>
      <c r="F266" t="s">
        <v>225</v>
      </c>
      <c r="G266">
        <v>1</v>
      </c>
      <c r="H266">
        <v>0</v>
      </c>
      <c r="I266" t="s">
        <v>3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8" spans="1:40" x14ac:dyDescent="0.2">
      <c r="A268">
        <v>-1</v>
      </c>
    </row>
    <row r="270" spans="1:40" x14ac:dyDescent="0.2">
      <c r="A270" s="3">
        <v>75</v>
      </c>
      <c r="B270" s="3" t="s">
        <v>226</v>
      </c>
      <c r="C270" s="3">
        <v>2022</v>
      </c>
      <c r="D270" s="3">
        <v>0</v>
      </c>
      <c r="E270" s="3">
        <v>1</v>
      </c>
      <c r="F270" s="3">
        <v>0</v>
      </c>
      <c r="G270" s="3">
        <v>0</v>
      </c>
      <c r="H270" s="3">
        <v>1</v>
      </c>
      <c r="I270" s="3">
        <v>0</v>
      </c>
      <c r="J270" s="3">
        <v>1</v>
      </c>
      <c r="K270" s="3">
        <v>0</v>
      </c>
      <c r="L270" s="3">
        <v>0</v>
      </c>
      <c r="M270" s="3">
        <v>0</v>
      </c>
      <c r="N270" s="3">
        <v>109175554</v>
      </c>
      <c r="O270" s="3">
        <v>1</v>
      </c>
    </row>
    <row r="271" spans="1:40" x14ac:dyDescent="0.2">
      <c r="A271" s="5">
        <v>1</v>
      </c>
      <c r="B271" s="5" t="s">
        <v>227</v>
      </c>
      <c r="C271" s="5" t="s">
        <v>228</v>
      </c>
      <c r="D271" s="5">
        <v>2022</v>
      </c>
      <c r="E271" s="5">
        <v>1</v>
      </c>
      <c r="F271" s="5">
        <v>1</v>
      </c>
      <c r="G271" s="5">
        <v>1</v>
      </c>
      <c r="H271" s="5">
        <v>0</v>
      </c>
      <c r="I271" s="5">
        <v>2</v>
      </c>
      <c r="J271" s="5">
        <v>1</v>
      </c>
      <c r="K271" s="5">
        <v>7.53</v>
      </c>
      <c r="L271" s="5">
        <v>5.81</v>
      </c>
      <c r="M271" s="5">
        <v>1</v>
      </c>
      <c r="N271" s="5">
        <v>1</v>
      </c>
      <c r="O271" s="5">
        <v>7.53</v>
      </c>
      <c r="P271" s="5">
        <v>5.81</v>
      </c>
      <c r="Q271" s="5">
        <v>1</v>
      </c>
      <c r="R271" s="5" t="s">
        <v>3</v>
      </c>
      <c r="S271" s="5" t="s">
        <v>3</v>
      </c>
      <c r="T271" s="5" t="s">
        <v>3</v>
      </c>
      <c r="U271" s="5" t="s">
        <v>3</v>
      </c>
      <c r="V271" s="5" t="s">
        <v>3</v>
      </c>
      <c r="W271" s="5" t="s">
        <v>3</v>
      </c>
      <c r="X271" s="5" t="s">
        <v>3</v>
      </c>
      <c r="Y271" s="5" t="s">
        <v>3</v>
      </c>
      <c r="Z271" s="5" t="s">
        <v>3</v>
      </c>
      <c r="AA271" s="5" t="s">
        <v>3</v>
      </c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>
        <v>109175555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109175554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(Source!F192)/1000</f>
        <v>0</v>
      </c>
      <c r="F16" s="7">
        <f>(Source!F193)/1000</f>
        <v>10.396540000000002</v>
      </c>
      <c r="G16" s="7">
        <f>(Source!F184)/1000</f>
        <v>32.208959999999998</v>
      </c>
      <c r="H16" s="7">
        <f>(Source!F194)/1000+(Source!F195)/1000</f>
        <v>5.68588</v>
      </c>
      <c r="I16" s="7">
        <f>E16+F16+G16+H16</f>
        <v>48.291379999999997</v>
      </c>
      <c r="J16" s="7">
        <f>(Source!F190)/1000</f>
        <v>5.8914099999999996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40381.14</v>
      </c>
      <c r="AU16" s="7">
        <v>34102.18</v>
      </c>
      <c r="AV16" s="7">
        <v>0</v>
      </c>
      <c r="AW16" s="7">
        <v>32208.959999999999</v>
      </c>
      <c r="AX16" s="7">
        <v>0</v>
      </c>
      <c r="AY16" s="7">
        <v>387.55</v>
      </c>
      <c r="AZ16" s="7">
        <v>63.14</v>
      </c>
      <c r="BA16" s="7">
        <v>5891.41</v>
      </c>
      <c r="BB16" s="7">
        <v>0</v>
      </c>
      <c r="BC16" s="7">
        <v>10396.540000000001</v>
      </c>
      <c r="BD16" s="7">
        <v>5685.88</v>
      </c>
      <c r="BE16" s="7">
        <v>0</v>
      </c>
      <c r="BF16" s="7">
        <v>15.861420000000001</v>
      </c>
      <c r="BG16" s="7">
        <v>0.13472999999999999</v>
      </c>
      <c r="BH16" s="7">
        <v>0.03</v>
      </c>
      <c r="BI16" s="7">
        <v>4756.07</v>
      </c>
      <c r="BJ16" s="7">
        <v>3154.17</v>
      </c>
      <c r="BK16" s="7">
        <v>48291.38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10.396540000000002</v>
      </c>
      <c r="G18" s="8">
        <f>SUMIF(A16:A17,3,G16:G17)</f>
        <v>32.208959999999998</v>
      </c>
      <c r="H18" s="8">
        <f>SUMIF(A16:A17,3,H16:H17)</f>
        <v>5.68588</v>
      </c>
      <c r="I18" s="8">
        <f>SUMIF(A16:A17,3,I16:I17)</f>
        <v>48.291379999999997</v>
      </c>
      <c r="J18" s="8">
        <f>SUMIF(A16:A17,3,J16:J17)</f>
        <v>5.8914099999999996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40381.14</v>
      </c>
      <c r="G20" s="4" t="s">
        <v>45</v>
      </c>
      <c r="H20" s="4" t="s">
        <v>46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34102.18</v>
      </c>
      <c r="G21" s="4" t="s">
        <v>47</v>
      </c>
      <c r="H21" s="4" t="s">
        <v>48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49</v>
      </c>
      <c r="H22" s="4" t="s">
        <v>50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34102.18</v>
      </c>
      <c r="G23" s="4" t="s">
        <v>51</v>
      </c>
      <c r="H23" s="4" t="s">
        <v>52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1893.22</v>
      </c>
      <c r="G24" s="4" t="s">
        <v>53</v>
      </c>
      <c r="H24" s="4" t="s">
        <v>54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55</v>
      </c>
      <c r="H25" s="4" t="s">
        <v>56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1893.22</v>
      </c>
      <c r="G26" s="4" t="s">
        <v>57</v>
      </c>
      <c r="H26" s="4" t="s">
        <v>58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32208.959999999999</v>
      </c>
      <c r="G27" s="4" t="s">
        <v>59</v>
      </c>
      <c r="H27" s="4" t="s">
        <v>60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61</v>
      </c>
      <c r="H28" s="4" t="s">
        <v>62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32208.959999999999</v>
      </c>
      <c r="G29" s="4" t="s">
        <v>63</v>
      </c>
      <c r="H29" s="4" t="s">
        <v>64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387.55</v>
      </c>
      <c r="G30" s="4" t="s">
        <v>65</v>
      </c>
      <c r="H30" s="4" t="s">
        <v>66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67</v>
      </c>
      <c r="H31" s="4" t="s">
        <v>68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63.14</v>
      </c>
      <c r="G32" s="4" t="s">
        <v>69</v>
      </c>
      <c r="H32" s="4" t="s">
        <v>70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5891.41</v>
      </c>
      <c r="G33" s="4" t="s">
        <v>71</v>
      </c>
      <c r="H33" s="4" t="s">
        <v>72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73</v>
      </c>
      <c r="H34" s="4" t="s">
        <v>74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75</v>
      </c>
      <c r="H35" s="4" t="s">
        <v>76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10396.540000000001</v>
      </c>
      <c r="G36" s="4" t="s">
        <v>77</v>
      </c>
      <c r="H36" s="4" t="s">
        <v>78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5685.88</v>
      </c>
      <c r="G37" s="4" t="s">
        <v>79</v>
      </c>
      <c r="H37" s="4" t="s">
        <v>80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81</v>
      </c>
      <c r="H38" s="4" t="s">
        <v>82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83</v>
      </c>
      <c r="H39" s="4" t="s">
        <v>84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15.861420000000001</v>
      </c>
      <c r="G40" s="4" t="s">
        <v>85</v>
      </c>
      <c r="H40" s="4" t="s">
        <v>86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0.13472999999999999</v>
      </c>
      <c r="G41" s="4" t="s">
        <v>87</v>
      </c>
      <c r="H41" s="4" t="s">
        <v>88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0.03</v>
      </c>
      <c r="G42" s="4" t="s">
        <v>89</v>
      </c>
      <c r="H42" s="4" t="s">
        <v>90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91</v>
      </c>
      <c r="H43" s="4" t="s">
        <v>92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4756.07</v>
      </c>
      <c r="G44" s="4" t="s">
        <v>93</v>
      </c>
      <c r="H44" s="4" t="s">
        <v>94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3154.17</v>
      </c>
      <c r="G45" s="4" t="s">
        <v>95</v>
      </c>
      <c r="H45" s="4" t="s">
        <v>96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48291.38</v>
      </c>
      <c r="G46" s="4" t="s">
        <v>97</v>
      </c>
      <c r="H46" s="4" t="s">
        <v>98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48291.38</v>
      </c>
      <c r="G47" s="4" t="s">
        <v>147</v>
      </c>
      <c r="H47" s="4" t="s">
        <v>148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10396.540000000001</v>
      </c>
      <c r="G48" s="4" t="s">
        <v>149</v>
      </c>
      <c r="H48" s="4" t="s">
        <v>150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32208.959999999999</v>
      </c>
      <c r="G49" s="4" t="s">
        <v>151</v>
      </c>
      <c r="H49" s="4" t="s">
        <v>124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5685.88</v>
      </c>
      <c r="G50" s="4" t="s">
        <v>152</v>
      </c>
      <c r="H50" s="4" t="s">
        <v>153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226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109175554</v>
      </c>
      <c r="O55" s="3">
        <v>1</v>
      </c>
    </row>
    <row r="56" spans="1:40" x14ac:dyDescent="0.2">
      <c r="A56" s="5">
        <v>1</v>
      </c>
      <c r="B56" s="5" t="s">
        <v>227</v>
      </c>
      <c r="C56" s="5" t="s">
        <v>228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109175555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109175554</v>
      </c>
      <c r="C1">
        <v>109175850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230</v>
      </c>
      <c r="J1" t="s">
        <v>3</v>
      </c>
      <c r="K1" t="s">
        <v>231</v>
      </c>
      <c r="L1">
        <v>1369</v>
      </c>
      <c r="N1">
        <v>1013</v>
      </c>
      <c r="O1" t="s">
        <v>232</v>
      </c>
      <c r="P1" t="s">
        <v>232</v>
      </c>
      <c r="Q1">
        <v>1</v>
      </c>
      <c r="W1">
        <v>0</v>
      </c>
      <c r="X1">
        <v>931378261</v>
      </c>
      <c r="Y1">
        <v>0.94499999999999995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</v>
      </c>
      <c r="AU1" t="s">
        <v>20</v>
      </c>
      <c r="AV1">
        <v>1</v>
      </c>
      <c r="AW1">
        <v>2</v>
      </c>
      <c r="AX1">
        <v>109175857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0.94499999999999995</v>
      </c>
      <c r="CY1">
        <f>AD1</f>
        <v>9.92</v>
      </c>
      <c r="CZ1">
        <f>AH1</f>
        <v>9.92</v>
      </c>
      <c r="DA1">
        <f>AL1</f>
        <v>1</v>
      </c>
      <c r="DB1">
        <f>ROUND((ROUND(AT1*CZ1,2)*1.35),6)</f>
        <v>9.3689999999999998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109175554</v>
      </c>
      <c r="C2">
        <v>109175850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233</v>
      </c>
      <c r="L2">
        <v>608254</v>
      </c>
      <c r="N2">
        <v>1013</v>
      </c>
      <c r="O2" t="s">
        <v>234</v>
      </c>
      <c r="P2" t="s">
        <v>234</v>
      </c>
      <c r="Q2">
        <v>1</v>
      </c>
      <c r="W2">
        <v>0</v>
      </c>
      <c r="X2">
        <v>-185737400</v>
      </c>
      <c r="Y2">
        <v>1.3500000000000002E-2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0.01</v>
      </c>
      <c r="AU2" t="s">
        <v>20</v>
      </c>
      <c r="AV2">
        <v>2</v>
      </c>
      <c r="AW2">
        <v>2</v>
      </c>
      <c r="AX2">
        <v>109175858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1.3500000000000002E-2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109175554</v>
      </c>
      <c r="C3">
        <v>109175850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235</v>
      </c>
      <c r="J3" t="s">
        <v>236</v>
      </c>
      <c r="K3" t="s">
        <v>237</v>
      </c>
      <c r="L3">
        <v>1368</v>
      </c>
      <c r="N3">
        <v>1011</v>
      </c>
      <c r="O3" t="s">
        <v>238</v>
      </c>
      <c r="P3" t="s">
        <v>238</v>
      </c>
      <c r="Q3">
        <v>1</v>
      </c>
      <c r="W3">
        <v>0</v>
      </c>
      <c r="X3">
        <v>783836208</v>
      </c>
      <c r="Y3">
        <v>1.3500000000000002E-2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20</v>
      </c>
      <c r="AV3">
        <v>0</v>
      </c>
      <c r="AW3">
        <v>2</v>
      </c>
      <c r="AX3">
        <v>109175859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1.3500000000000002E-2</v>
      </c>
      <c r="CY3">
        <f>AB3</f>
        <v>1124.33</v>
      </c>
      <c r="CZ3">
        <f>AF3</f>
        <v>134.65</v>
      </c>
      <c r="DA3">
        <f>AJ3</f>
        <v>8.35</v>
      </c>
      <c r="DB3">
        <f>ROUND((ROUND(AT3*CZ3,2)*1.35),6)</f>
        <v>1.8225</v>
      </c>
      <c r="DC3">
        <f>ROUND((ROUND(AT3*AG3,2)*1.35),6)</f>
        <v>0.189</v>
      </c>
    </row>
    <row r="4" spans="1:107" x14ac:dyDescent="0.2">
      <c r="A4">
        <f>ROW(Source!A28)</f>
        <v>28</v>
      </c>
      <c r="B4">
        <v>109175554</v>
      </c>
      <c r="C4">
        <v>109175850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239</v>
      </c>
      <c r="J4" t="s">
        <v>240</v>
      </c>
      <c r="K4" t="s">
        <v>241</v>
      </c>
      <c r="L4">
        <v>1368</v>
      </c>
      <c r="N4">
        <v>1011</v>
      </c>
      <c r="O4" t="s">
        <v>238</v>
      </c>
      <c r="P4" t="s">
        <v>238</v>
      </c>
      <c r="Q4">
        <v>1</v>
      </c>
      <c r="W4">
        <v>0</v>
      </c>
      <c r="X4">
        <v>1230759911</v>
      </c>
      <c r="Y4">
        <v>1.3500000000000002E-2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0.01</v>
      </c>
      <c r="AU4" t="s">
        <v>20</v>
      </c>
      <c r="AV4">
        <v>0</v>
      </c>
      <c r="AW4">
        <v>2</v>
      </c>
      <c r="AX4">
        <v>109175860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1.3500000000000002E-2</v>
      </c>
      <c r="CY4">
        <f>AB4</f>
        <v>1575.16</v>
      </c>
      <c r="CZ4">
        <f>AF4</f>
        <v>87.17</v>
      </c>
      <c r="DA4">
        <f>AJ4</f>
        <v>18.07</v>
      </c>
      <c r="DB4">
        <f>ROUND((ROUND(AT4*CZ4,2)*1.35),6)</f>
        <v>1.1745000000000001</v>
      </c>
      <c r="DC4">
        <f>ROUND((ROUND(AT4*AG4,2)*1.35),6)</f>
        <v>0.16200000000000001</v>
      </c>
    </row>
    <row r="5" spans="1:107" x14ac:dyDescent="0.2">
      <c r="A5">
        <f>ROW(Source!A28)</f>
        <v>28</v>
      </c>
      <c r="B5">
        <v>109175554</v>
      </c>
      <c r="C5">
        <v>109175850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242</v>
      </c>
      <c r="J5" t="s">
        <v>243</v>
      </c>
      <c r="K5" t="s">
        <v>244</v>
      </c>
      <c r="L5">
        <v>1348</v>
      </c>
      <c r="N5">
        <v>1009</v>
      </c>
      <c r="O5" t="s">
        <v>245</v>
      </c>
      <c r="P5" t="s">
        <v>245</v>
      </c>
      <c r="Q5">
        <v>1000</v>
      </c>
      <c r="W5">
        <v>0</v>
      </c>
      <c r="X5">
        <v>262715373</v>
      </c>
      <c r="Y5">
        <v>3.0000000000000001E-5</v>
      </c>
      <c r="AA5">
        <v>113858.71</v>
      </c>
      <c r="AB5">
        <v>0</v>
      </c>
      <c r="AC5">
        <v>0</v>
      </c>
      <c r="AD5">
        <v>0</v>
      </c>
      <c r="AE5">
        <v>12429.99</v>
      </c>
      <c r="AF5">
        <v>0</v>
      </c>
      <c r="AG5">
        <v>0</v>
      </c>
      <c r="AH5">
        <v>0</v>
      </c>
      <c r="AI5">
        <v>9.16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3.0000000000000001E-5</v>
      </c>
      <c r="AU5" t="s">
        <v>3</v>
      </c>
      <c r="AV5">
        <v>0</v>
      </c>
      <c r="AW5">
        <v>2</v>
      </c>
      <c r="AX5">
        <v>109175861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3.0000000000000001E-5</v>
      </c>
      <c r="CY5">
        <f>AA5</f>
        <v>113858.71</v>
      </c>
      <c r="CZ5">
        <f>AE5</f>
        <v>12429.99</v>
      </c>
      <c r="DA5">
        <f>AI5</f>
        <v>9.16</v>
      </c>
      <c r="DB5">
        <f>ROUND(ROUND(AT5*CZ5,2),6)</f>
        <v>0.37</v>
      </c>
      <c r="DC5">
        <f>ROUND(ROUND(AT5*AG5,2),6)</f>
        <v>0</v>
      </c>
    </row>
    <row r="6" spans="1:107" x14ac:dyDescent="0.2">
      <c r="A6">
        <f>ROW(Source!A28)</f>
        <v>28</v>
      </c>
      <c r="B6">
        <v>109175554</v>
      </c>
      <c r="C6">
        <v>109175850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246</v>
      </c>
      <c r="J6" t="s">
        <v>247</v>
      </c>
      <c r="K6" t="s">
        <v>248</v>
      </c>
      <c r="L6">
        <v>1374</v>
      </c>
      <c r="N6">
        <v>1013</v>
      </c>
      <c r="O6" t="s">
        <v>249</v>
      </c>
      <c r="P6" t="s">
        <v>249</v>
      </c>
      <c r="Q6">
        <v>1</v>
      </c>
      <c r="W6">
        <v>0</v>
      </c>
      <c r="X6">
        <v>-915781824</v>
      </c>
      <c r="Y6">
        <v>0.14000000000000001</v>
      </c>
      <c r="AA6">
        <v>7.53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7.53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0.14000000000000001</v>
      </c>
      <c r="AU6" t="s">
        <v>3</v>
      </c>
      <c r="AV6">
        <v>0</v>
      </c>
      <c r="AW6">
        <v>2</v>
      </c>
      <c r="AX6">
        <v>109175862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0.14000000000000001</v>
      </c>
      <c r="CY6">
        <f>AA6</f>
        <v>7.53</v>
      </c>
      <c r="CZ6">
        <f>AE6</f>
        <v>1</v>
      </c>
      <c r="DA6">
        <f>AI6</f>
        <v>7.53</v>
      </c>
      <c r="DB6">
        <f>ROUND(ROUND(AT6*CZ6,2),6)</f>
        <v>0.14000000000000001</v>
      </c>
      <c r="DC6">
        <f>ROUND(ROUND(AT6*AG6,2),6)</f>
        <v>0</v>
      </c>
    </row>
    <row r="7" spans="1:107" x14ac:dyDescent="0.2">
      <c r="A7">
        <f>ROW(Source!A29)</f>
        <v>29</v>
      </c>
      <c r="B7">
        <v>109175554</v>
      </c>
      <c r="C7">
        <v>109175863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230</v>
      </c>
      <c r="J7" t="s">
        <v>3</v>
      </c>
      <c r="K7" t="s">
        <v>231</v>
      </c>
      <c r="L7">
        <v>1369</v>
      </c>
      <c r="N7">
        <v>1013</v>
      </c>
      <c r="O7" t="s">
        <v>232</v>
      </c>
      <c r="P7" t="s">
        <v>232</v>
      </c>
      <c r="Q7">
        <v>1</v>
      </c>
      <c r="W7">
        <v>0</v>
      </c>
      <c r="X7">
        <v>931378261</v>
      </c>
      <c r="Y7">
        <v>22.680000000000003</v>
      </c>
      <c r="AA7">
        <v>0</v>
      </c>
      <c r="AB7">
        <v>0</v>
      </c>
      <c r="AC7">
        <v>0</v>
      </c>
      <c r="AD7">
        <v>9.92</v>
      </c>
      <c r="AE7">
        <v>0</v>
      </c>
      <c r="AF7">
        <v>0</v>
      </c>
      <c r="AG7">
        <v>0</v>
      </c>
      <c r="AH7">
        <v>9.92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16.8</v>
      </c>
      <c r="AU7" t="s">
        <v>20</v>
      </c>
      <c r="AV7">
        <v>1</v>
      </c>
      <c r="AW7">
        <v>2</v>
      </c>
      <c r="AX7">
        <v>109175877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4.0824000000000007</v>
      </c>
      <c r="CY7">
        <f>AD7</f>
        <v>9.92</v>
      </c>
      <c r="CZ7">
        <f>AH7</f>
        <v>9.92</v>
      </c>
      <c r="DA7">
        <f>AL7</f>
        <v>1</v>
      </c>
      <c r="DB7">
        <f>ROUND((ROUND(AT7*CZ7,2)*1.35),6)</f>
        <v>224.99100000000001</v>
      </c>
      <c r="DC7">
        <f>ROUND((ROUND(AT7*AG7,2)*1.35),6)</f>
        <v>0</v>
      </c>
    </row>
    <row r="8" spans="1:107" x14ac:dyDescent="0.2">
      <c r="A8">
        <f>ROW(Source!A29)</f>
        <v>29</v>
      </c>
      <c r="B8">
        <v>109175554</v>
      </c>
      <c r="C8">
        <v>109175863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24</v>
      </c>
      <c r="J8" t="s">
        <v>3</v>
      </c>
      <c r="K8" t="s">
        <v>233</v>
      </c>
      <c r="L8">
        <v>608254</v>
      </c>
      <c r="N8">
        <v>1013</v>
      </c>
      <c r="O8" t="s">
        <v>234</v>
      </c>
      <c r="P8" t="s">
        <v>234</v>
      </c>
      <c r="Q8">
        <v>1</v>
      </c>
      <c r="W8">
        <v>0</v>
      </c>
      <c r="X8">
        <v>-185737400</v>
      </c>
      <c r="Y8">
        <v>1.3500000000000002E-2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0.01</v>
      </c>
      <c r="AU8" t="s">
        <v>20</v>
      </c>
      <c r="AV8">
        <v>2</v>
      </c>
      <c r="AW8">
        <v>2</v>
      </c>
      <c r="AX8">
        <v>109175878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2.4300000000000003E-3</v>
      </c>
      <c r="CY8">
        <f>AD8</f>
        <v>0</v>
      </c>
      <c r="CZ8">
        <f>AH8</f>
        <v>0</v>
      </c>
      <c r="DA8">
        <f>AL8</f>
        <v>1</v>
      </c>
      <c r="DB8">
        <f>ROUND((ROUND(AT8*CZ8,2)*1.35),6)</f>
        <v>0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109175554</v>
      </c>
      <c r="C9">
        <v>109175863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238</v>
      </c>
      <c r="P9" t="s">
        <v>238</v>
      </c>
      <c r="Q9">
        <v>1</v>
      </c>
      <c r="W9">
        <v>0</v>
      </c>
      <c r="X9">
        <v>783836208</v>
      </c>
      <c r="Y9">
        <v>1.3500000000000002E-2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0.01</v>
      </c>
      <c r="AU9" t="s">
        <v>20</v>
      </c>
      <c r="AV9">
        <v>0</v>
      </c>
      <c r="AW9">
        <v>2</v>
      </c>
      <c r="AX9">
        <v>109175879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2.4300000000000003E-3</v>
      </c>
      <c r="CY9">
        <f>AB9</f>
        <v>1124.33</v>
      </c>
      <c r="CZ9">
        <f>AF9</f>
        <v>134.65</v>
      </c>
      <c r="DA9">
        <f>AJ9</f>
        <v>8.35</v>
      </c>
      <c r="DB9">
        <f>ROUND((ROUND(AT9*CZ9,2)*1.35),6)</f>
        <v>1.8225</v>
      </c>
      <c r="DC9">
        <f>ROUND((ROUND(AT9*AG9,2)*1.35),6)</f>
        <v>0.189</v>
      </c>
    </row>
    <row r="10" spans="1:107" x14ac:dyDescent="0.2">
      <c r="A10">
        <f>ROW(Source!A29)</f>
        <v>29</v>
      </c>
      <c r="B10">
        <v>109175554</v>
      </c>
      <c r="C10">
        <v>109175863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239</v>
      </c>
      <c r="J10" t="s">
        <v>240</v>
      </c>
      <c r="K10" t="s">
        <v>241</v>
      </c>
      <c r="L10">
        <v>1368</v>
      </c>
      <c r="N10">
        <v>1011</v>
      </c>
      <c r="O10" t="s">
        <v>238</v>
      </c>
      <c r="P10" t="s">
        <v>238</v>
      </c>
      <c r="Q10">
        <v>1</v>
      </c>
      <c r="W10">
        <v>0</v>
      </c>
      <c r="X10">
        <v>1230759911</v>
      </c>
      <c r="Y10">
        <v>1.3500000000000002E-2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20</v>
      </c>
      <c r="AV10">
        <v>0</v>
      </c>
      <c r="AW10">
        <v>2</v>
      </c>
      <c r="AX10">
        <v>109175880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2.4300000000000003E-3</v>
      </c>
      <c r="CY10">
        <f>AB10</f>
        <v>1575.16</v>
      </c>
      <c r="CZ10">
        <f>AF10</f>
        <v>87.17</v>
      </c>
      <c r="DA10">
        <f>AJ10</f>
        <v>18.07</v>
      </c>
      <c r="DB10">
        <f>ROUND((ROUND(AT10*CZ10,2)*1.35),6)</f>
        <v>1.1745000000000001</v>
      </c>
      <c r="DC10">
        <f>ROUND((ROUND(AT10*AG10,2)*1.35),6)</f>
        <v>0.16200000000000001</v>
      </c>
    </row>
    <row r="11" spans="1:107" x14ac:dyDescent="0.2">
      <c r="A11">
        <f>ROW(Source!A29)</f>
        <v>29</v>
      </c>
      <c r="B11">
        <v>109175554</v>
      </c>
      <c r="C11">
        <v>109175863</v>
      </c>
      <c r="D11">
        <v>76368996</v>
      </c>
      <c r="E11">
        <v>1</v>
      </c>
      <c r="F11">
        <v>1</v>
      </c>
      <c r="G11">
        <v>1</v>
      </c>
      <c r="H11">
        <v>3</v>
      </c>
      <c r="I11" t="s">
        <v>250</v>
      </c>
      <c r="J11" t="s">
        <v>251</v>
      </c>
      <c r="K11" t="s">
        <v>252</v>
      </c>
      <c r="L11">
        <v>1348</v>
      </c>
      <c r="N11">
        <v>1009</v>
      </c>
      <c r="O11" t="s">
        <v>245</v>
      </c>
      <c r="P11" t="s">
        <v>245</v>
      </c>
      <c r="Q11">
        <v>1000</v>
      </c>
      <c r="W11">
        <v>0</v>
      </c>
      <c r="X11">
        <v>-427086077</v>
      </c>
      <c r="Y11">
        <v>1E-4</v>
      </c>
      <c r="AA11">
        <v>188136</v>
      </c>
      <c r="AB11">
        <v>0</v>
      </c>
      <c r="AC11">
        <v>0</v>
      </c>
      <c r="AD11">
        <v>0</v>
      </c>
      <c r="AE11">
        <v>70200</v>
      </c>
      <c r="AF11">
        <v>0</v>
      </c>
      <c r="AG11">
        <v>0</v>
      </c>
      <c r="AH11">
        <v>0</v>
      </c>
      <c r="AI11">
        <v>2.68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1E-4</v>
      </c>
      <c r="AU11" t="s">
        <v>3</v>
      </c>
      <c r="AV11">
        <v>0</v>
      </c>
      <c r="AW11">
        <v>2</v>
      </c>
      <c r="AX11">
        <v>109175881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1.8E-5</v>
      </c>
      <c r="CY11">
        <f t="shared" ref="CY11:CY19" si="0">AA11</f>
        <v>188136</v>
      </c>
      <c r="CZ11">
        <f t="shared" ref="CZ11:CZ19" si="1">AE11</f>
        <v>70200</v>
      </c>
      <c r="DA11">
        <f t="shared" ref="DA11:DA19" si="2">AI11</f>
        <v>2.68</v>
      </c>
      <c r="DB11">
        <f t="shared" ref="DB11:DB19" si="3">ROUND(ROUND(AT11*CZ11,2),6)</f>
        <v>7.02</v>
      </c>
      <c r="DC11">
        <f t="shared" ref="DC11:DC19" si="4">ROUND(ROUND(AT11*AG11,2),6)</f>
        <v>0</v>
      </c>
    </row>
    <row r="12" spans="1:107" x14ac:dyDescent="0.2">
      <c r="A12">
        <f>ROW(Source!A29)</f>
        <v>29</v>
      </c>
      <c r="B12">
        <v>109175554</v>
      </c>
      <c r="C12">
        <v>109175863</v>
      </c>
      <c r="D12">
        <v>76370189</v>
      </c>
      <c r="E12">
        <v>1</v>
      </c>
      <c r="F12">
        <v>1</v>
      </c>
      <c r="G12">
        <v>1</v>
      </c>
      <c r="H12">
        <v>3</v>
      </c>
      <c r="I12" t="s">
        <v>253</v>
      </c>
      <c r="J12" t="s">
        <v>254</v>
      </c>
      <c r="K12" t="s">
        <v>255</v>
      </c>
      <c r="L12">
        <v>1346</v>
      </c>
      <c r="N12">
        <v>1009</v>
      </c>
      <c r="O12" t="s">
        <v>256</v>
      </c>
      <c r="P12" t="s">
        <v>256</v>
      </c>
      <c r="Q12">
        <v>1</v>
      </c>
      <c r="W12">
        <v>0</v>
      </c>
      <c r="X12">
        <v>326902400</v>
      </c>
      <c r="Y12">
        <v>0.02</v>
      </c>
      <c r="AA12">
        <v>204.88</v>
      </c>
      <c r="AB12">
        <v>0</v>
      </c>
      <c r="AC12">
        <v>0</v>
      </c>
      <c r="AD12">
        <v>0</v>
      </c>
      <c r="AE12">
        <v>18.899999999999999</v>
      </c>
      <c r="AF12">
        <v>0</v>
      </c>
      <c r="AG12">
        <v>0</v>
      </c>
      <c r="AH12">
        <v>0</v>
      </c>
      <c r="AI12">
        <v>10.84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0.02</v>
      </c>
      <c r="AU12" t="s">
        <v>3</v>
      </c>
      <c r="AV12">
        <v>0</v>
      </c>
      <c r="AW12">
        <v>2</v>
      </c>
      <c r="AX12">
        <v>109175882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3.5999999999999999E-3</v>
      </c>
      <c r="CY12">
        <f t="shared" si="0"/>
        <v>204.88</v>
      </c>
      <c r="CZ12">
        <f t="shared" si="1"/>
        <v>18.899999999999999</v>
      </c>
      <c r="DA12">
        <f t="shared" si="2"/>
        <v>10.84</v>
      </c>
      <c r="DB12">
        <f t="shared" si="3"/>
        <v>0.38</v>
      </c>
      <c r="DC12">
        <f t="shared" si="4"/>
        <v>0</v>
      </c>
    </row>
    <row r="13" spans="1:107" x14ac:dyDescent="0.2">
      <c r="A13">
        <f>ROW(Source!A29)</f>
        <v>29</v>
      </c>
      <c r="B13">
        <v>109175554</v>
      </c>
      <c r="C13">
        <v>109175863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257</v>
      </c>
      <c r="J13" t="s">
        <v>258</v>
      </c>
      <c r="K13" t="s">
        <v>259</v>
      </c>
      <c r="L13">
        <v>1346</v>
      </c>
      <c r="N13">
        <v>1009</v>
      </c>
      <c r="O13" t="s">
        <v>256</v>
      </c>
      <c r="P13" t="s">
        <v>256</v>
      </c>
      <c r="Q13">
        <v>1</v>
      </c>
      <c r="W13">
        <v>0</v>
      </c>
      <c r="X13">
        <v>-1088339451</v>
      </c>
      <c r="Y13">
        <v>0.01</v>
      </c>
      <c r="AA13">
        <v>304.68</v>
      </c>
      <c r="AB13">
        <v>0</v>
      </c>
      <c r="AC13">
        <v>0</v>
      </c>
      <c r="AD13">
        <v>0</v>
      </c>
      <c r="AE13">
        <v>133.05000000000001</v>
      </c>
      <c r="AF13">
        <v>0</v>
      </c>
      <c r="AG13">
        <v>0</v>
      </c>
      <c r="AH13">
        <v>0</v>
      </c>
      <c r="AI13">
        <v>2.29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0.01</v>
      </c>
      <c r="AU13" t="s">
        <v>3</v>
      </c>
      <c r="AV13">
        <v>0</v>
      </c>
      <c r="AW13">
        <v>2</v>
      </c>
      <c r="AX13">
        <v>109175883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1.8E-3</v>
      </c>
      <c r="CY13">
        <f t="shared" si="0"/>
        <v>304.68</v>
      </c>
      <c r="CZ13">
        <f t="shared" si="1"/>
        <v>133.05000000000001</v>
      </c>
      <c r="DA13">
        <f t="shared" si="2"/>
        <v>2.29</v>
      </c>
      <c r="DB13">
        <f t="shared" si="3"/>
        <v>1.33</v>
      </c>
      <c r="DC13">
        <f t="shared" si="4"/>
        <v>0</v>
      </c>
    </row>
    <row r="14" spans="1:107" x14ac:dyDescent="0.2">
      <c r="A14">
        <f>ROW(Source!A29)</f>
        <v>29</v>
      </c>
      <c r="B14">
        <v>109175554</v>
      </c>
      <c r="C14">
        <v>109175863</v>
      </c>
      <c r="D14">
        <v>76370623</v>
      </c>
      <c r="E14">
        <v>1</v>
      </c>
      <c r="F14">
        <v>1</v>
      </c>
      <c r="G14">
        <v>1</v>
      </c>
      <c r="H14">
        <v>3</v>
      </c>
      <c r="I14" t="s">
        <v>260</v>
      </c>
      <c r="J14" t="s">
        <v>261</v>
      </c>
      <c r="K14" t="s">
        <v>262</v>
      </c>
      <c r="L14">
        <v>1308</v>
      </c>
      <c r="N14">
        <v>1003</v>
      </c>
      <c r="O14" t="s">
        <v>43</v>
      </c>
      <c r="P14" t="s">
        <v>43</v>
      </c>
      <c r="Q14">
        <v>100</v>
      </c>
      <c r="W14">
        <v>0</v>
      </c>
      <c r="X14">
        <v>611857035</v>
      </c>
      <c r="Y14">
        <v>0.1</v>
      </c>
      <c r="AA14">
        <v>565.69000000000005</v>
      </c>
      <c r="AB14">
        <v>0</v>
      </c>
      <c r="AC14">
        <v>0</v>
      </c>
      <c r="AD14">
        <v>0</v>
      </c>
      <c r="AE14">
        <v>120.36</v>
      </c>
      <c r="AF14">
        <v>0</v>
      </c>
      <c r="AG14">
        <v>0</v>
      </c>
      <c r="AH14">
        <v>0</v>
      </c>
      <c r="AI14">
        <v>4.7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109175884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1.7999999999999999E-2</v>
      </c>
      <c r="CY14">
        <f t="shared" si="0"/>
        <v>565.69000000000005</v>
      </c>
      <c r="CZ14">
        <f t="shared" si="1"/>
        <v>120.36</v>
      </c>
      <c r="DA14">
        <f t="shared" si="2"/>
        <v>4.7</v>
      </c>
      <c r="DB14">
        <f t="shared" si="3"/>
        <v>12.04</v>
      </c>
      <c r="DC14">
        <f t="shared" si="4"/>
        <v>0</v>
      </c>
    </row>
    <row r="15" spans="1:107" x14ac:dyDescent="0.2">
      <c r="A15">
        <f>ROW(Source!A29)</f>
        <v>29</v>
      </c>
      <c r="B15">
        <v>109175554</v>
      </c>
      <c r="C15">
        <v>109175863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263</v>
      </c>
      <c r="J15" t="s">
        <v>264</v>
      </c>
      <c r="K15" t="s">
        <v>265</v>
      </c>
      <c r="L15">
        <v>1346</v>
      </c>
      <c r="N15">
        <v>1009</v>
      </c>
      <c r="O15" t="s">
        <v>256</v>
      </c>
      <c r="P15" t="s">
        <v>256</v>
      </c>
      <c r="Q15">
        <v>1</v>
      </c>
      <c r="W15">
        <v>0</v>
      </c>
      <c r="X15">
        <v>-1294780295</v>
      </c>
      <c r="Y15">
        <v>0.2</v>
      </c>
      <c r="AA15">
        <v>100.35</v>
      </c>
      <c r="AB15">
        <v>0</v>
      </c>
      <c r="AC15">
        <v>0</v>
      </c>
      <c r="AD15">
        <v>0</v>
      </c>
      <c r="AE15">
        <v>30.5</v>
      </c>
      <c r="AF15">
        <v>0</v>
      </c>
      <c r="AG15">
        <v>0</v>
      </c>
      <c r="AH15">
        <v>0</v>
      </c>
      <c r="AI15">
        <v>3.29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0.2</v>
      </c>
      <c r="AU15" t="s">
        <v>3</v>
      </c>
      <c r="AV15">
        <v>0</v>
      </c>
      <c r="AW15">
        <v>2</v>
      </c>
      <c r="AX15">
        <v>109175885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3.5999999999999997E-2</v>
      </c>
      <c r="CY15">
        <f t="shared" si="0"/>
        <v>100.35</v>
      </c>
      <c r="CZ15">
        <f t="shared" si="1"/>
        <v>30.5</v>
      </c>
      <c r="DA15">
        <f t="shared" si="2"/>
        <v>3.29</v>
      </c>
      <c r="DB15">
        <f t="shared" si="3"/>
        <v>6.1</v>
      </c>
      <c r="DC15">
        <f t="shared" si="4"/>
        <v>0</v>
      </c>
    </row>
    <row r="16" spans="1:107" x14ac:dyDescent="0.2">
      <c r="A16">
        <f>ROW(Source!A29)</f>
        <v>29</v>
      </c>
      <c r="B16">
        <v>109175554</v>
      </c>
      <c r="C16">
        <v>109175863</v>
      </c>
      <c r="D16">
        <v>76382786</v>
      </c>
      <c r="E16">
        <v>1</v>
      </c>
      <c r="F16">
        <v>1</v>
      </c>
      <c r="G16">
        <v>1</v>
      </c>
      <c r="H16">
        <v>3</v>
      </c>
      <c r="I16" t="s">
        <v>266</v>
      </c>
      <c r="J16" t="s">
        <v>267</v>
      </c>
      <c r="K16" t="s">
        <v>268</v>
      </c>
      <c r="L16">
        <v>1355</v>
      </c>
      <c r="N16">
        <v>1010</v>
      </c>
      <c r="O16" t="s">
        <v>269</v>
      </c>
      <c r="P16" t="s">
        <v>269</v>
      </c>
      <c r="Q16">
        <v>100</v>
      </c>
      <c r="W16">
        <v>0</v>
      </c>
      <c r="X16">
        <v>-161981681</v>
      </c>
      <c r="Y16">
        <v>1.02</v>
      </c>
      <c r="AA16">
        <v>612.13</v>
      </c>
      <c r="AB16">
        <v>0</v>
      </c>
      <c r="AC16">
        <v>0</v>
      </c>
      <c r="AD16">
        <v>0</v>
      </c>
      <c r="AE16">
        <v>65.819999999999993</v>
      </c>
      <c r="AF16">
        <v>0</v>
      </c>
      <c r="AG16">
        <v>0</v>
      </c>
      <c r="AH16">
        <v>0</v>
      </c>
      <c r="AI16">
        <v>9.3000000000000007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1.02</v>
      </c>
      <c r="AU16" t="s">
        <v>3</v>
      </c>
      <c r="AV16">
        <v>0</v>
      </c>
      <c r="AW16">
        <v>2</v>
      </c>
      <c r="AX16">
        <v>109175886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0.18359999999999999</v>
      </c>
      <c r="CY16">
        <f t="shared" si="0"/>
        <v>612.13</v>
      </c>
      <c r="CZ16">
        <f t="shared" si="1"/>
        <v>65.819999999999993</v>
      </c>
      <c r="DA16">
        <f t="shared" si="2"/>
        <v>9.3000000000000007</v>
      </c>
      <c r="DB16">
        <f t="shared" si="3"/>
        <v>67.14</v>
      </c>
      <c r="DC16">
        <f t="shared" si="4"/>
        <v>0</v>
      </c>
    </row>
    <row r="17" spans="1:107" x14ac:dyDescent="0.2">
      <c r="A17">
        <f>ROW(Source!A29)</f>
        <v>29</v>
      </c>
      <c r="B17">
        <v>109175554</v>
      </c>
      <c r="C17">
        <v>109175863</v>
      </c>
      <c r="D17">
        <v>76417973</v>
      </c>
      <c r="E17">
        <v>1</v>
      </c>
      <c r="F17">
        <v>1</v>
      </c>
      <c r="G17">
        <v>1</v>
      </c>
      <c r="H17">
        <v>3</v>
      </c>
      <c r="I17" t="s">
        <v>270</v>
      </c>
      <c r="J17" t="s">
        <v>271</v>
      </c>
      <c r="K17" t="s">
        <v>272</v>
      </c>
      <c r="L17">
        <v>1346</v>
      </c>
      <c r="N17">
        <v>1009</v>
      </c>
      <c r="O17" t="s">
        <v>256</v>
      </c>
      <c r="P17" t="s">
        <v>256</v>
      </c>
      <c r="Q17">
        <v>1</v>
      </c>
      <c r="W17">
        <v>0</v>
      </c>
      <c r="X17">
        <v>-993947972</v>
      </c>
      <c r="Y17">
        <v>0.08</v>
      </c>
      <c r="AA17">
        <v>711.37</v>
      </c>
      <c r="AB17">
        <v>0</v>
      </c>
      <c r="AC17">
        <v>0</v>
      </c>
      <c r="AD17">
        <v>0</v>
      </c>
      <c r="AE17">
        <v>68.27</v>
      </c>
      <c r="AF17">
        <v>0</v>
      </c>
      <c r="AG17">
        <v>0</v>
      </c>
      <c r="AH17">
        <v>0</v>
      </c>
      <c r="AI17">
        <v>10.42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0.08</v>
      </c>
      <c r="AU17" t="s">
        <v>3</v>
      </c>
      <c r="AV17">
        <v>0</v>
      </c>
      <c r="AW17">
        <v>2</v>
      </c>
      <c r="AX17">
        <v>109175887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1.44E-2</v>
      </c>
      <c r="CY17">
        <f t="shared" si="0"/>
        <v>711.37</v>
      </c>
      <c r="CZ17">
        <f t="shared" si="1"/>
        <v>68.27</v>
      </c>
      <c r="DA17">
        <f t="shared" si="2"/>
        <v>10.42</v>
      </c>
      <c r="DB17">
        <f t="shared" si="3"/>
        <v>5.46</v>
      </c>
      <c r="DC17">
        <f t="shared" si="4"/>
        <v>0</v>
      </c>
    </row>
    <row r="18" spans="1:107" x14ac:dyDescent="0.2">
      <c r="A18">
        <f>ROW(Source!A29)</f>
        <v>29</v>
      </c>
      <c r="B18">
        <v>109175554</v>
      </c>
      <c r="C18">
        <v>109175863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273</v>
      </c>
      <c r="J18" t="s">
        <v>274</v>
      </c>
      <c r="K18" t="s">
        <v>275</v>
      </c>
      <c r="L18">
        <v>1346</v>
      </c>
      <c r="N18">
        <v>1009</v>
      </c>
      <c r="O18" t="s">
        <v>256</v>
      </c>
      <c r="P18" t="s">
        <v>256</v>
      </c>
      <c r="Q18">
        <v>1</v>
      </c>
      <c r="W18">
        <v>0</v>
      </c>
      <c r="X18">
        <v>1015963907</v>
      </c>
      <c r="Y18">
        <v>0.1</v>
      </c>
      <c r="AA18">
        <v>74.36</v>
      </c>
      <c r="AB18">
        <v>0</v>
      </c>
      <c r="AC18">
        <v>0</v>
      </c>
      <c r="AD18">
        <v>0</v>
      </c>
      <c r="AE18">
        <v>30.6</v>
      </c>
      <c r="AF18">
        <v>0</v>
      </c>
      <c r="AG18">
        <v>0</v>
      </c>
      <c r="AH18">
        <v>0</v>
      </c>
      <c r="AI18">
        <v>2.4300000000000002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109175888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1.7999999999999999E-2</v>
      </c>
      <c r="CY18">
        <f t="shared" si="0"/>
        <v>74.36</v>
      </c>
      <c r="CZ18">
        <f t="shared" si="1"/>
        <v>30.6</v>
      </c>
      <c r="DA18">
        <f t="shared" si="2"/>
        <v>2.4300000000000002</v>
      </c>
      <c r="DB18">
        <f t="shared" si="3"/>
        <v>3.06</v>
      </c>
      <c r="DC18">
        <f t="shared" si="4"/>
        <v>0</v>
      </c>
    </row>
    <row r="19" spans="1:107" x14ac:dyDescent="0.2">
      <c r="A19">
        <f>ROW(Source!A29)</f>
        <v>29</v>
      </c>
      <c r="B19">
        <v>109175554</v>
      </c>
      <c r="C19">
        <v>109175863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246</v>
      </c>
      <c r="J19" t="s">
        <v>247</v>
      </c>
      <c r="K19" t="s">
        <v>248</v>
      </c>
      <c r="L19">
        <v>1374</v>
      </c>
      <c r="N19">
        <v>1013</v>
      </c>
      <c r="O19" t="s">
        <v>249</v>
      </c>
      <c r="P19" t="s">
        <v>249</v>
      </c>
      <c r="Q19">
        <v>1</v>
      </c>
      <c r="W19">
        <v>0</v>
      </c>
      <c r="X19">
        <v>-915781824</v>
      </c>
      <c r="Y19">
        <v>3.33</v>
      </c>
      <c r="AA19">
        <v>7.53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7.53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3.33</v>
      </c>
      <c r="AU19" t="s">
        <v>3</v>
      </c>
      <c r="AV19">
        <v>0</v>
      </c>
      <c r="AW19">
        <v>2</v>
      </c>
      <c r="AX19">
        <v>109175889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0.59940000000000004</v>
      </c>
      <c r="CY19">
        <f t="shared" si="0"/>
        <v>7.53</v>
      </c>
      <c r="CZ19">
        <f t="shared" si="1"/>
        <v>1</v>
      </c>
      <c r="DA19">
        <f t="shared" si="2"/>
        <v>7.53</v>
      </c>
      <c r="DB19">
        <f t="shared" si="3"/>
        <v>3.33</v>
      </c>
      <c r="DC19">
        <f t="shared" si="4"/>
        <v>0</v>
      </c>
    </row>
    <row r="20" spans="1:107" x14ac:dyDescent="0.2">
      <c r="A20">
        <f>ROW(Source!A30)</f>
        <v>30</v>
      </c>
      <c r="B20">
        <v>109175554</v>
      </c>
      <c r="C20">
        <v>109175890</v>
      </c>
      <c r="D20">
        <v>76624295</v>
      </c>
      <c r="E20">
        <v>1</v>
      </c>
      <c r="F20">
        <v>1</v>
      </c>
      <c r="G20">
        <v>1</v>
      </c>
      <c r="H20">
        <v>1</v>
      </c>
      <c r="I20" t="s">
        <v>276</v>
      </c>
      <c r="J20" t="s">
        <v>3</v>
      </c>
      <c r="K20" t="s">
        <v>277</v>
      </c>
      <c r="L20">
        <v>1369</v>
      </c>
      <c r="N20">
        <v>1013</v>
      </c>
      <c r="O20" t="s">
        <v>232</v>
      </c>
      <c r="P20" t="s">
        <v>232</v>
      </c>
      <c r="Q20">
        <v>1</v>
      </c>
      <c r="W20">
        <v>0</v>
      </c>
      <c r="X20">
        <v>604758886</v>
      </c>
      <c r="Y20">
        <v>1.5254999999999999</v>
      </c>
      <c r="AA20">
        <v>0</v>
      </c>
      <c r="AB20">
        <v>0</v>
      </c>
      <c r="AC20">
        <v>0</v>
      </c>
      <c r="AD20">
        <v>9.6199999999999992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1.1299999999999999</v>
      </c>
      <c r="AU20" t="s">
        <v>20</v>
      </c>
      <c r="AV20">
        <v>1</v>
      </c>
      <c r="AW20">
        <v>2</v>
      </c>
      <c r="AX20">
        <v>109175897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1.5254999999999999</v>
      </c>
      <c r="CY20">
        <f>AD20</f>
        <v>9.6199999999999992</v>
      </c>
      <c r="CZ20">
        <f>AH20</f>
        <v>9.6199999999999992</v>
      </c>
      <c r="DA20">
        <f>AL20</f>
        <v>1</v>
      </c>
      <c r="DB20">
        <f>ROUND((ROUND(AT20*CZ20,2)*1.35),6)</f>
        <v>14.6745</v>
      </c>
      <c r="DC20">
        <f>ROUND((ROUND(AT20*AG20,2)*1.35),6)</f>
        <v>0</v>
      </c>
    </row>
    <row r="21" spans="1:107" x14ac:dyDescent="0.2">
      <c r="A21">
        <f>ROW(Source!A30)</f>
        <v>30</v>
      </c>
      <c r="B21">
        <v>109175554</v>
      </c>
      <c r="C21">
        <v>109175890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233</v>
      </c>
      <c r="L21">
        <v>608254</v>
      </c>
      <c r="N21">
        <v>1013</v>
      </c>
      <c r="O21" t="s">
        <v>234</v>
      </c>
      <c r="P21" t="s">
        <v>234</v>
      </c>
      <c r="Q21">
        <v>1</v>
      </c>
      <c r="W21">
        <v>0</v>
      </c>
      <c r="X21">
        <v>-185737400</v>
      </c>
      <c r="Y21">
        <v>0.10800000000000001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0.08</v>
      </c>
      <c r="AU21" t="s">
        <v>20</v>
      </c>
      <c r="AV21">
        <v>2</v>
      </c>
      <c r="AW21">
        <v>2</v>
      </c>
      <c r="AX21">
        <v>109175898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0.10800000000000001</v>
      </c>
      <c r="CY21">
        <f>AD21</f>
        <v>0</v>
      </c>
      <c r="CZ21">
        <f>AH21</f>
        <v>0</v>
      </c>
      <c r="DA21">
        <f>AL21</f>
        <v>1</v>
      </c>
      <c r="DB21">
        <f>ROUND((ROUND(AT21*CZ21,2)*1.35),6)</f>
        <v>0</v>
      </c>
      <c r="DC21">
        <f>ROUND((ROUND(AT21*AG21,2)*1.35),6)</f>
        <v>0</v>
      </c>
    </row>
    <row r="22" spans="1:107" x14ac:dyDescent="0.2">
      <c r="A22">
        <f>ROW(Source!A30)</f>
        <v>30</v>
      </c>
      <c r="B22">
        <v>109175554</v>
      </c>
      <c r="C22">
        <v>109175890</v>
      </c>
      <c r="D22">
        <v>76432618</v>
      </c>
      <c r="E22">
        <v>1</v>
      </c>
      <c r="F22">
        <v>1</v>
      </c>
      <c r="G22">
        <v>1</v>
      </c>
      <c r="H22">
        <v>2</v>
      </c>
      <c r="I22" t="s">
        <v>235</v>
      </c>
      <c r="J22" t="s">
        <v>236</v>
      </c>
      <c r="K22" t="s">
        <v>237</v>
      </c>
      <c r="L22">
        <v>1368</v>
      </c>
      <c r="N22">
        <v>1011</v>
      </c>
      <c r="O22" t="s">
        <v>238</v>
      </c>
      <c r="P22" t="s">
        <v>238</v>
      </c>
      <c r="Q22">
        <v>1</v>
      </c>
      <c r="W22">
        <v>0</v>
      </c>
      <c r="X22">
        <v>783836208</v>
      </c>
      <c r="Y22">
        <v>0.10800000000000001</v>
      </c>
      <c r="AA22">
        <v>0</v>
      </c>
      <c r="AB22">
        <v>1124.33</v>
      </c>
      <c r="AC22">
        <v>466.56</v>
      </c>
      <c r="AD22">
        <v>0</v>
      </c>
      <c r="AE22">
        <v>0</v>
      </c>
      <c r="AF22">
        <v>134.65</v>
      </c>
      <c r="AG22">
        <v>13.5</v>
      </c>
      <c r="AH22">
        <v>0</v>
      </c>
      <c r="AI22">
        <v>1</v>
      </c>
      <c r="AJ22">
        <v>8.35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0.08</v>
      </c>
      <c r="AU22" t="s">
        <v>20</v>
      </c>
      <c r="AV22">
        <v>0</v>
      </c>
      <c r="AW22">
        <v>2</v>
      </c>
      <c r="AX22">
        <v>109175899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0.10800000000000001</v>
      </c>
      <c r="CY22">
        <f>AB22</f>
        <v>1124.33</v>
      </c>
      <c r="CZ22">
        <f>AF22</f>
        <v>134.65</v>
      </c>
      <c r="DA22">
        <f>AJ22</f>
        <v>8.35</v>
      </c>
      <c r="DB22">
        <f>ROUND((ROUND(AT22*CZ22,2)*1.35),6)</f>
        <v>14.5395</v>
      </c>
      <c r="DC22">
        <f>ROUND((ROUND(AT22*AG22,2)*1.35),6)</f>
        <v>1.458</v>
      </c>
    </row>
    <row r="23" spans="1:107" x14ac:dyDescent="0.2">
      <c r="A23">
        <f>ROW(Source!A30)</f>
        <v>30</v>
      </c>
      <c r="B23">
        <v>109175554</v>
      </c>
      <c r="C23">
        <v>109175890</v>
      </c>
      <c r="D23">
        <v>76434481</v>
      </c>
      <c r="E23">
        <v>1</v>
      </c>
      <c r="F23">
        <v>1</v>
      </c>
      <c r="G23">
        <v>1</v>
      </c>
      <c r="H23">
        <v>2</v>
      </c>
      <c r="I23" t="s">
        <v>239</v>
      </c>
      <c r="J23" t="s">
        <v>240</v>
      </c>
      <c r="K23" t="s">
        <v>241</v>
      </c>
      <c r="L23">
        <v>1368</v>
      </c>
      <c r="N23">
        <v>1011</v>
      </c>
      <c r="O23" t="s">
        <v>238</v>
      </c>
      <c r="P23" t="s">
        <v>238</v>
      </c>
      <c r="Q23">
        <v>1</v>
      </c>
      <c r="W23">
        <v>0</v>
      </c>
      <c r="X23">
        <v>1230759911</v>
      </c>
      <c r="Y23">
        <v>0.10800000000000001</v>
      </c>
      <c r="AA23">
        <v>0</v>
      </c>
      <c r="AB23">
        <v>1575.16</v>
      </c>
      <c r="AC23">
        <v>400.9</v>
      </c>
      <c r="AD23">
        <v>0</v>
      </c>
      <c r="AE23">
        <v>0</v>
      </c>
      <c r="AF23">
        <v>87.17</v>
      </c>
      <c r="AG23">
        <v>11.6</v>
      </c>
      <c r="AH23">
        <v>0</v>
      </c>
      <c r="AI23">
        <v>1</v>
      </c>
      <c r="AJ23">
        <v>18.07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0.08</v>
      </c>
      <c r="AU23" t="s">
        <v>20</v>
      </c>
      <c r="AV23">
        <v>0</v>
      </c>
      <c r="AW23">
        <v>2</v>
      </c>
      <c r="AX23">
        <v>109175900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0.10800000000000001</v>
      </c>
      <c r="CY23">
        <f>AB23</f>
        <v>1575.16</v>
      </c>
      <c r="CZ23">
        <f>AF23</f>
        <v>87.17</v>
      </c>
      <c r="DA23">
        <f>AJ23</f>
        <v>18.07</v>
      </c>
      <c r="DB23">
        <f>ROUND((ROUND(AT23*CZ23,2)*1.35),6)</f>
        <v>9.4094999999999995</v>
      </c>
      <c r="DC23">
        <f>ROUND((ROUND(AT23*AG23,2)*1.35),6)</f>
        <v>1.2555000000000001</v>
      </c>
    </row>
    <row r="24" spans="1:107" x14ac:dyDescent="0.2">
      <c r="A24">
        <f>ROW(Source!A30)</f>
        <v>30</v>
      </c>
      <c r="B24">
        <v>109175554</v>
      </c>
      <c r="C24">
        <v>109175890</v>
      </c>
      <c r="D24">
        <v>76370199</v>
      </c>
      <c r="E24">
        <v>1</v>
      </c>
      <c r="F24">
        <v>1</v>
      </c>
      <c r="G24">
        <v>1</v>
      </c>
      <c r="H24">
        <v>3</v>
      </c>
      <c r="I24" t="s">
        <v>278</v>
      </c>
      <c r="J24" t="s">
        <v>279</v>
      </c>
      <c r="K24" t="s">
        <v>280</v>
      </c>
      <c r="L24">
        <v>1346</v>
      </c>
      <c r="N24">
        <v>1009</v>
      </c>
      <c r="O24" t="s">
        <v>256</v>
      </c>
      <c r="P24" t="s">
        <v>256</v>
      </c>
      <c r="Q24">
        <v>1</v>
      </c>
      <c r="W24">
        <v>0</v>
      </c>
      <c r="X24">
        <v>30920770</v>
      </c>
      <c r="Y24">
        <v>0.04</v>
      </c>
      <c r="AA24">
        <v>83.44</v>
      </c>
      <c r="AB24">
        <v>0</v>
      </c>
      <c r="AC24">
        <v>0</v>
      </c>
      <c r="AD24">
        <v>0</v>
      </c>
      <c r="AE24">
        <v>9.0399999999999991</v>
      </c>
      <c r="AF24">
        <v>0</v>
      </c>
      <c r="AG24">
        <v>0</v>
      </c>
      <c r="AH24">
        <v>0</v>
      </c>
      <c r="AI24">
        <v>9.23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0.04</v>
      </c>
      <c r="AU24" t="s">
        <v>3</v>
      </c>
      <c r="AV24">
        <v>0</v>
      </c>
      <c r="AW24">
        <v>2</v>
      </c>
      <c r="AX24">
        <v>109175901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0.04</v>
      </c>
      <c r="CY24">
        <f>AA24</f>
        <v>83.44</v>
      </c>
      <c r="CZ24">
        <f>AE24</f>
        <v>9.0399999999999991</v>
      </c>
      <c r="DA24">
        <f>AI24</f>
        <v>9.23</v>
      </c>
      <c r="DB24">
        <f>ROUND(ROUND(AT24*CZ24,2),6)</f>
        <v>0.36</v>
      </c>
      <c r="DC24">
        <f>ROUND(ROUND(AT24*AG24,2),6)</f>
        <v>0</v>
      </c>
    </row>
    <row r="25" spans="1:107" x14ac:dyDescent="0.2">
      <c r="A25">
        <f>ROW(Source!A30)</f>
        <v>30</v>
      </c>
      <c r="B25">
        <v>109175554</v>
      </c>
      <c r="C25">
        <v>109175890</v>
      </c>
      <c r="D25">
        <v>76432106</v>
      </c>
      <c r="E25">
        <v>1</v>
      </c>
      <c r="F25">
        <v>1</v>
      </c>
      <c r="G25">
        <v>1</v>
      </c>
      <c r="H25">
        <v>3</v>
      </c>
      <c r="I25" t="s">
        <v>246</v>
      </c>
      <c r="J25" t="s">
        <v>247</v>
      </c>
      <c r="K25" t="s">
        <v>248</v>
      </c>
      <c r="L25">
        <v>1374</v>
      </c>
      <c r="N25">
        <v>1013</v>
      </c>
      <c r="O25" t="s">
        <v>249</v>
      </c>
      <c r="P25" t="s">
        <v>249</v>
      </c>
      <c r="Q25">
        <v>1</v>
      </c>
      <c r="W25">
        <v>0</v>
      </c>
      <c r="X25">
        <v>-915781824</v>
      </c>
      <c r="Y25">
        <v>0.22</v>
      </c>
      <c r="AA25">
        <v>7.53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7.53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0.22</v>
      </c>
      <c r="AU25" t="s">
        <v>3</v>
      </c>
      <c r="AV25">
        <v>0</v>
      </c>
      <c r="AW25">
        <v>2</v>
      </c>
      <c r="AX25">
        <v>109175902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0.22</v>
      </c>
      <c r="CY25">
        <f>AA25</f>
        <v>7.53</v>
      </c>
      <c r="CZ25">
        <f>AE25</f>
        <v>1</v>
      </c>
      <c r="DA25">
        <f>AI25</f>
        <v>7.53</v>
      </c>
      <c r="DB25">
        <f>ROUND(ROUND(AT25*CZ25,2),6)</f>
        <v>0.22</v>
      </c>
      <c r="DC25">
        <f>ROUND(ROUND(AT25*AG25,2),6)</f>
        <v>0</v>
      </c>
    </row>
    <row r="26" spans="1:107" x14ac:dyDescent="0.2">
      <c r="A26">
        <f>ROW(Source!A31)</f>
        <v>31</v>
      </c>
      <c r="B26">
        <v>109175554</v>
      </c>
      <c r="C26">
        <v>109175903</v>
      </c>
      <c r="D26">
        <v>76624295</v>
      </c>
      <c r="E26">
        <v>1</v>
      </c>
      <c r="F26">
        <v>1</v>
      </c>
      <c r="G26">
        <v>1</v>
      </c>
      <c r="H26">
        <v>1</v>
      </c>
      <c r="I26" t="s">
        <v>276</v>
      </c>
      <c r="J26" t="s">
        <v>3</v>
      </c>
      <c r="K26" t="s">
        <v>277</v>
      </c>
      <c r="L26">
        <v>1369</v>
      </c>
      <c r="N26">
        <v>1013</v>
      </c>
      <c r="O26" t="s">
        <v>232</v>
      </c>
      <c r="P26" t="s">
        <v>232</v>
      </c>
      <c r="Q26">
        <v>1</v>
      </c>
      <c r="W26">
        <v>0</v>
      </c>
      <c r="X26">
        <v>604758886</v>
      </c>
      <c r="Y26">
        <v>6.8849999999999998</v>
      </c>
      <c r="AA26">
        <v>0</v>
      </c>
      <c r="AB26">
        <v>0</v>
      </c>
      <c r="AC26">
        <v>0</v>
      </c>
      <c r="AD26">
        <v>9.6199999999999992</v>
      </c>
      <c r="AE26">
        <v>0</v>
      </c>
      <c r="AF26">
        <v>0</v>
      </c>
      <c r="AG26">
        <v>0</v>
      </c>
      <c r="AH26">
        <v>9.6199999999999992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5.0999999999999996</v>
      </c>
      <c r="AU26" t="s">
        <v>20</v>
      </c>
      <c r="AV26">
        <v>1</v>
      </c>
      <c r="AW26">
        <v>2</v>
      </c>
      <c r="AX26">
        <v>109175908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Y26*Source!I31</f>
        <v>1.377</v>
      </c>
      <c r="CY26">
        <f>AD26</f>
        <v>9.6199999999999992</v>
      </c>
      <c r="CZ26">
        <f>AH26</f>
        <v>9.6199999999999992</v>
      </c>
      <c r="DA26">
        <f>AL26</f>
        <v>1</v>
      </c>
      <c r="DB26">
        <f>ROUND((ROUND(AT26*CZ26,2)*1.35),6)</f>
        <v>66.230999999999995</v>
      </c>
      <c r="DC26">
        <f>ROUND((ROUND(AT26*AG26,2)*1.35),6)</f>
        <v>0</v>
      </c>
    </row>
    <row r="27" spans="1:107" x14ac:dyDescent="0.2">
      <c r="A27">
        <f>ROW(Source!A31)</f>
        <v>31</v>
      </c>
      <c r="B27">
        <v>109175554</v>
      </c>
      <c r="C27">
        <v>109175903</v>
      </c>
      <c r="D27">
        <v>76370286</v>
      </c>
      <c r="E27">
        <v>1</v>
      </c>
      <c r="F27">
        <v>1</v>
      </c>
      <c r="G27">
        <v>1</v>
      </c>
      <c r="H27">
        <v>3</v>
      </c>
      <c r="I27" t="s">
        <v>281</v>
      </c>
      <c r="J27" t="s">
        <v>282</v>
      </c>
      <c r="K27" t="s">
        <v>283</v>
      </c>
      <c r="L27">
        <v>1346</v>
      </c>
      <c r="N27">
        <v>1009</v>
      </c>
      <c r="O27" t="s">
        <v>256</v>
      </c>
      <c r="P27" t="s">
        <v>256</v>
      </c>
      <c r="Q27">
        <v>1</v>
      </c>
      <c r="W27">
        <v>0</v>
      </c>
      <c r="X27">
        <v>-1808187047</v>
      </c>
      <c r="Y27">
        <v>0.01</v>
      </c>
      <c r="AA27">
        <v>336.37</v>
      </c>
      <c r="AB27">
        <v>0</v>
      </c>
      <c r="AC27">
        <v>0</v>
      </c>
      <c r="AD27">
        <v>0</v>
      </c>
      <c r="AE27">
        <v>155.01</v>
      </c>
      <c r="AF27">
        <v>0</v>
      </c>
      <c r="AG27">
        <v>0</v>
      </c>
      <c r="AH27">
        <v>0</v>
      </c>
      <c r="AI27">
        <v>2.17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0.01</v>
      </c>
      <c r="AU27" t="s">
        <v>3</v>
      </c>
      <c r="AV27">
        <v>0</v>
      </c>
      <c r="AW27">
        <v>2</v>
      </c>
      <c r="AX27">
        <v>109175909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Y27*Source!I31</f>
        <v>2E-3</v>
      </c>
      <c r="CY27">
        <f>AA27</f>
        <v>336.37</v>
      </c>
      <c r="CZ27">
        <f>AE27</f>
        <v>155.01</v>
      </c>
      <c r="DA27">
        <f>AI27</f>
        <v>2.17</v>
      </c>
      <c r="DB27">
        <f>ROUND(ROUND(AT27*CZ27,2),6)</f>
        <v>1.55</v>
      </c>
      <c r="DC27">
        <f>ROUND(ROUND(AT27*AG27,2),6)</f>
        <v>0</v>
      </c>
    </row>
    <row r="28" spans="1:107" x14ac:dyDescent="0.2">
      <c r="A28">
        <f>ROW(Source!A31)</f>
        <v>31</v>
      </c>
      <c r="B28">
        <v>109175554</v>
      </c>
      <c r="C28">
        <v>109175903</v>
      </c>
      <c r="D28">
        <v>76371491</v>
      </c>
      <c r="E28">
        <v>1</v>
      </c>
      <c r="F28">
        <v>1</v>
      </c>
      <c r="G28">
        <v>1</v>
      </c>
      <c r="H28">
        <v>3</v>
      </c>
      <c r="I28" t="s">
        <v>284</v>
      </c>
      <c r="J28" t="s">
        <v>285</v>
      </c>
      <c r="K28" t="s">
        <v>286</v>
      </c>
      <c r="L28">
        <v>1308</v>
      </c>
      <c r="N28">
        <v>1003</v>
      </c>
      <c r="O28" t="s">
        <v>43</v>
      </c>
      <c r="P28" t="s">
        <v>43</v>
      </c>
      <c r="Q28">
        <v>100</v>
      </c>
      <c r="W28">
        <v>0</v>
      </c>
      <c r="X28">
        <v>-111061189</v>
      </c>
      <c r="Y28">
        <v>0.03</v>
      </c>
      <c r="AA28">
        <v>211.46</v>
      </c>
      <c r="AB28">
        <v>0</v>
      </c>
      <c r="AC28">
        <v>0</v>
      </c>
      <c r="AD28">
        <v>0</v>
      </c>
      <c r="AE28">
        <v>94.4</v>
      </c>
      <c r="AF28">
        <v>0</v>
      </c>
      <c r="AG28">
        <v>0</v>
      </c>
      <c r="AH28">
        <v>0</v>
      </c>
      <c r="AI28">
        <v>2.2400000000000002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0.03</v>
      </c>
      <c r="AU28" t="s">
        <v>3</v>
      </c>
      <c r="AV28">
        <v>0</v>
      </c>
      <c r="AW28">
        <v>2</v>
      </c>
      <c r="AX28">
        <v>109175910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Y28*Source!I31</f>
        <v>6.0000000000000001E-3</v>
      </c>
      <c r="CY28">
        <f>AA28</f>
        <v>211.46</v>
      </c>
      <c r="CZ28">
        <f>AE28</f>
        <v>94.4</v>
      </c>
      <c r="DA28">
        <f>AI28</f>
        <v>2.2400000000000002</v>
      </c>
      <c r="DB28">
        <f>ROUND(ROUND(AT28*CZ28,2),6)</f>
        <v>2.83</v>
      </c>
      <c r="DC28">
        <f>ROUND(ROUND(AT28*AG28,2),6)</f>
        <v>0</v>
      </c>
    </row>
    <row r="29" spans="1:107" x14ac:dyDescent="0.2">
      <c r="A29">
        <f>ROW(Source!A31)</f>
        <v>31</v>
      </c>
      <c r="B29">
        <v>109175554</v>
      </c>
      <c r="C29">
        <v>109175903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246</v>
      </c>
      <c r="J29" t="s">
        <v>247</v>
      </c>
      <c r="K29" t="s">
        <v>248</v>
      </c>
      <c r="L29">
        <v>1374</v>
      </c>
      <c r="N29">
        <v>1013</v>
      </c>
      <c r="O29" t="s">
        <v>249</v>
      </c>
      <c r="P29" t="s">
        <v>249</v>
      </c>
      <c r="Q29">
        <v>1</v>
      </c>
      <c r="W29">
        <v>0</v>
      </c>
      <c r="X29">
        <v>-915781824</v>
      </c>
      <c r="Y29">
        <v>0.98</v>
      </c>
      <c r="AA29">
        <v>7.53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7.53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0.98</v>
      </c>
      <c r="AU29" t="s">
        <v>3</v>
      </c>
      <c r="AV29">
        <v>0</v>
      </c>
      <c r="AW29">
        <v>2</v>
      </c>
      <c r="AX29">
        <v>109175911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Y29*Source!I31</f>
        <v>0.19600000000000001</v>
      </c>
      <c r="CY29">
        <f>AA29</f>
        <v>7.53</v>
      </c>
      <c r="CZ29">
        <f>AE29</f>
        <v>1</v>
      </c>
      <c r="DA29">
        <f>AI29</f>
        <v>7.53</v>
      </c>
      <c r="DB29">
        <f>ROUND(ROUND(AT29*CZ29,2),6)</f>
        <v>0.98</v>
      </c>
      <c r="DC29">
        <f>ROUND(ROUND(AT29*AG29,2),6)</f>
        <v>0</v>
      </c>
    </row>
    <row r="30" spans="1:107" x14ac:dyDescent="0.2">
      <c r="A30">
        <f>ROW(Source!A32)</f>
        <v>32</v>
      </c>
      <c r="B30">
        <v>109175554</v>
      </c>
      <c r="C30">
        <v>109175912</v>
      </c>
      <c r="D30">
        <v>76622567</v>
      </c>
      <c r="E30">
        <v>1</v>
      </c>
      <c r="F30">
        <v>1</v>
      </c>
      <c r="G30">
        <v>1</v>
      </c>
      <c r="H30">
        <v>1</v>
      </c>
      <c r="I30" t="s">
        <v>287</v>
      </c>
      <c r="J30" t="s">
        <v>3</v>
      </c>
      <c r="K30" t="s">
        <v>288</v>
      </c>
      <c r="L30">
        <v>1369</v>
      </c>
      <c r="N30">
        <v>1013</v>
      </c>
      <c r="O30" t="s">
        <v>232</v>
      </c>
      <c r="P30" t="s">
        <v>232</v>
      </c>
      <c r="Q30">
        <v>1</v>
      </c>
      <c r="W30">
        <v>0</v>
      </c>
      <c r="X30">
        <v>184923391</v>
      </c>
      <c r="Y30">
        <v>16.524000000000001</v>
      </c>
      <c r="AA30">
        <v>0</v>
      </c>
      <c r="AB30">
        <v>0</v>
      </c>
      <c r="AC30">
        <v>0</v>
      </c>
      <c r="AD30">
        <v>9.4</v>
      </c>
      <c r="AE30">
        <v>0</v>
      </c>
      <c r="AF30">
        <v>0</v>
      </c>
      <c r="AG30">
        <v>0</v>
      </c>
      <c r="AH30">
        <v>9.4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12.24</v>
      </c>
      <c r="AU30" t="s">
        <v>20</v>
      </c>
      <c r="AV30">
        <v>1</v>
      </c>
      <c r="AW30">
        <v>2</v>
      </c>
      <c r="AX30">
        <v>109175924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1.3219200000000002</v>
      </c>
      <c r="CY30">
        <f>AD30</f>
        <v>9.4</v>
      </c>
      <c r="CZ30">
        <f>AH30</f>
        <v>9.4</v>
      </c>
      <c r="DA30">
        <f>AL30</f>
        <v>1</v>
      </c>
      <c r="DB30">
        <f t="shared" ref="DB30:DB35" si="5">ROUND((ROUND(AT30*CZ30,2)*1.35),6)</f>
        <v>155.33099999999999</v>
      </c>
      <c r="DC30">
        <f t="shared" ref="DC30:DC35" si="6">ROUND((ROUND(AT30*AG30,2)*1.35),6)</f>
        <v>0</v>
      </c>
    </row>
    <row r="31" spans="1:107" x14ac:dyDescent="0.2">
      <c r="A31">
        <f>ROW(Source!A32)</f>
        <v>32</v>
      </c>
      <c r="B31">
        <v>109175554</v>
      </c>
      <c r="C31">
        <v>109175912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24</v>
      </c>
      <c r="J31" t="s">
        <v>3</v>
      </c>
      <c r="K31" t="s">
        <v>233</v>
      </c>
      <c r="L31">
        <v>608254</v>
      </c>
      <c r="N31">
        <v>1013</v>
      </c>
      <c r="O31" t="s">
        <v>234</v>
      </c>
      <c r="P31" t="s">
        <v>234</v>
      </c>
      <c r="Q31">
        <v>1</v>
      </c>
      <c r="W31">
        <v>0</v>
      </c>
      <c r="X31">
        <v>-185737400</v>
      </c>
      <c r="Y31">
        <v>0.13500000000000001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</v>
      </c>
      <c r="AU31" t="s">
        <v>20</v>
      </c>
      <c r="AV31">
        <v>2</v>
      </c>
      <c r="AW31">
        <v>2</v>
      </c>
      <c r="AX31">
        <v>109175925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Y31*Source!I32</f>
        <v>1.0800000000000001E-2</v>
      </c>
      <c r="CY31">
        <f>AD31</f>
        <v>0</v>
      </c>
      <c r="CZ31">
        <f>AH31</f>
        <v>0</v>
      </c>
      <c r="DA31">
        <f>AL31</f>
        <v>1</v>
      </c>
      <c r="DB31">
        <f t="shared" si="5"/>
        <v>0</v>
      </c>
      <c r="DC31">
        <f t="shared" si="6"/>
        <v>0</v>
      </c>
    </row>
    <row r="32" spans="1:107" x14ac:dyDescent="0.2">
      <c r="A32">
        <f>ROW(Source!A32)</f>
        <v>32</v>
      </c>
      <c r="B32">
        <v>109175554</v>
      </c>
      <c r="C32">
        <v>109175912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235</v>
      </c>
      <c r="J32" t="s">
        <v>236</v>
      </c>
      <c r="K32" t="s">
        <v>237</v>
      </c>
      <c r="L32">
        <v>1368</v>
      </c>
      <c r="N32">
        <v>1011</v>
      </c>
      <c r="O32" t="s">
        <v>238</v>
      </c>
      <c r="P32" t="s">
        <v>238</v>
      </c>
      <c r="Q32">
        <v>1</v>
      </c>
      <c r="W32">
        <v>0</v>
      </c>
      <c r="X32">
        <v>783836208</v>
      </c>
      <c r="Y32">
        <v>0.13500000000000001</v>
      </c>
      <c r="AA32">
        <v>0</v>
      </c>
      <c r="AB32">
        <v>1124.33</v>
      </c>
      <c r="AC32">
        <v>466.56</v>
      </c>
      <c r="AD32">
        <v>0</v>
      </c>
      <c r="AE32">
        <v>0</v>
      </c>
      <c r="AF32">
        <v>134.65</v>
      </c>
      <c r="AG32">
        <v>13.5</v>
      </c>
      <c r="AH32">
        <v>0</v>
      </c>
      <c r="AI32">
        <v>1</v>
      </c>
      <c r="AJ32">
        <v>8.35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</v>
      </c>
      <c r="AU32" t="s">
        <v>20</v>
      </c>
      <c r="AV32">
        <v>0</v>
      </c>
      <c r="AW32">
        <v>2</v>
      </c>
      <c r="AX32">
        <v>109175926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Y32*Source!I32</f>
        <v>1.0800000000000001E-2</v>
      </c>
      <c r="CY32">
        <f>AB32</f>
        <v>1124.33</v>
      </c>
      <c r="CZ32">
        <f>AF32</f>
        <v>134.65</v>
      </c>
      <c r="DA32">
        <f>AJ32</f>
        <v>8.35</v>
      </c>
      <c r="DB32">
        <f t="shared" si="5"/>
        <v>18.1845</v>
      </c>
      <c r="DC32">
        <f t="shared" si="6"/>
        <v>1.8225</v>
      </c>
    </row>
    <row r="33" spans="1:107" x14ac:dyDescent="0.2">
      <c r="A33">
        <f>ROW(Source!A32)</f>
        <v>32</v>
      </c>
      <c r="B33">
        <v>109175554</v>
      </c>
      <c r="C33">
        <v>109175912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289</v>
      </c>
      <c r="J33" t="s">
        <v>290</v>
      </c>
      <c r="K33" t="s">
        <v>291</v>
      </c>
      <c r="L33">
        <v>1368</v>
      </c>
      <c r="N33">
        <v>1011</v>
      </c>
      <c r="O33" t="s">
        <v>238</v>
      </c>
      <c r="P33" t="s">
        <v>238</v>
      </c>
      <c r="Q33">
        <v>1</v>
      </c>
      <c r="W33">
        <v>0</v>
      </c>
      <c r="X33">
        <v>1474986261</v>
      </c>
      <c r="Y33">
        <v>2.9160000000000004</v>
      </c>
      <c r="AA33">
        <v>0</v>
      </c>
      <c r="AB33">
        <v>62.21</v>
      </c>
      <c r="AC33">
        <v>0</v>
      </c>
      <c r="AD33">
        <v>0</v>
      </c>
      <c r="AE33">
        <v>0</v>
      </c>
      <c r="AF33">
        <v>8.1</v>
      </c>
      <c r="AG33">
        <v>0</v>
      </c>
      <c r="AH33">
        <v>0</v>
      </c>
      <c r="AI33">
        <v>1</v>
      </c>
      <c r="AJ33">
        <v>7.68</v>
      </c>
      <c r="AK33">
        <v>34.56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2.16</v>
      </c>
      <c r="AU33" t="s">
        <v>20</v>
      </c>
      <c r="AV33">
        <v>0</v>
      </c>
      <c r="AW33">
        <v>2</v>
      </c>
      <c r="AX33">
        <v>109175927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Y33*Source!I32</f>
        <v>0.23328000000000004</v>
      </c>
      <c r="CY33">
        <f>AB33</f>
        <v>62.21</v>
      </c>
      <c r="CZ33">
        <f>AF33</f>
        <v>8.1</v>
      </c>
      <c r="DA33">
        <f>AJ33</f>
        <v>7.68</v>
      </c>
      <c r="DB33">
        <f t="shared" si="5"/>
        <v>23.625</v>
      </c>
      <c r="DC33">
        <f t="shared" si="6"/>
        <v>0</v>
      </c>
    </row>
    <row r="34" spans="1:107" x14ac:dyDescent="0.2">
      <c r="A34">
        <f>ROW(Source!A32)</f>
        <v>32</v>
      </c>
      <c r="B34">
        <v>109175554</v>
      </c>
      <c r="C34">
        <v>109175912</v>
      </c>
      <c r="D34">
        <v>76434221</v>
      </c>
      <c r="E34">
        <v>1</v>
      </c>
      <c r="F34">
        <v>1</v>
      </c>
      <c r="G34">
        <v>1</v>
      </c>
      <c r="H34">
        <v>2</v>
      </c>
      <c r="I34" t="s">
        <v>292</v>
      </c>
      <c r="J34" t="s">
        <v>293</v>
      </c>
      <c r="K34" t="s">
        <v>294</v>
      </c>
      <c r="L34">
        <v>1368</v>
      </c>
      <c r="N34">
        <v>1011</v>
      </c>
      <c r="O34" t="s">
        <v>238</v>
      </c>
      <c r="P34" t="s">
        <v>238</v>
      </c>
      <c r="Q34">
        <v>1</v>
      </c>
      <c r="W34">
        <v>0</v>
      </c>
      <c r="X34">
        <v>-991672839</v>
      </c>
      <c r="Y34">
        <v>3.726</v>
      </c>
      <c r="AA34">
        <v>0</v>
      </c>
      <c r="AB34">
        <v>31.89</v>
      </c>
      <c r="AC34">
        <v>0</v>
      </c>
      <c r="AD34">
        <v>0</v>
      </c>
      <c r="AE34">
        <v>0</v>
      </c>
      <c r="AF34">
        <v>2.08</v>
      </c>
      <c r="AG34">
        <v>0</v>
      </c>
      <c r="AH34">
        <v>0</v>
      </c>
      <c r="AI34">
        <v>1</v>
      </c>
      <c r="AJ34">
        <v>15.33</v>
      </c>
      <c r="AK34">
        <v>34.56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2.76</v>
      </c>
      <c r="AU34" t="s">
        <v>20</v>
      </c>
      <c r="AV34">
        <v>0</v>
      </c>
      <c r="AW34">
        <v>2</v>
      </c>
      <c r="AX34">
        <v>109175928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Y34*Source!I32</f>
        <v>0.29808000000000001</v>
      </c>
      <c r="CY34">
        <f>AB34</f>
        <v>31.89</v>
      </c>
      <c r="CZ34">
        <f>AF34</f>
        <v>2.08</v>
      </c>
      <c r="DA34">
        <f>AJ34</f>
        <v>15.33</v>
      </c>
      <c r="DB34">
        <f t="shared" si="5"/>
        <v>7.7489999999999997</v>
      </c>
      <c r="DC34">
        <f t="shared" si="6"/>
        <v>0</v>
      </c>
    </row>
    <row r="35" spans="1:107" x14ac:dyDescent="0.2">
      <c r="A35">
        <f>ROW(Source!A32)</f>
        <v>32</v>
      </c>
      <c r="B35">
        <v>109175554</v>
      </c>
      <c r="C35">
        <v>109175912</v>
      </c>
      <c r="D35">
        <v>76434481</v>
      </c>
      <c r="E35">
        <v>1</v>
      </c>
      <c r="F35">
        <v>1</v>
      </c>
      <c r="G35">
        <v>1</v>
      </c>
      <c r="H35">
        <v>2</v>
      </c>
      <c r="I35" t="s">
        <v>239</v>
      </c>
      <c r="J35" t="s">
        <v>240</v>
      </c>
      <c r="K35" t="s">
        <v>241</v>
      </c>
      <c r="L35">
        <v>1368</v>
      </c>
      <c r="N35">
        <v>1011</v>
      </c>
      <c r="O35" t="s">
        <v>238</v>
      </c>
      <c r="P35" t="s">
        <v>238</v>
      </c>
      <c r="Q35">
        <v>1</v>
      </c>
      <c r="W35">
        <v>0</v>
      </c>
      <c r="X35">
        <v>1230759911</v>
      </c>
      <c r="Y35">
        <v>0.13500000000000001</v>
      </c>
      <c r="AA35">
        <v>0</v>
      </c>
      <c r="AB35">
        <v>1575.16</v>
      </c>
      <c r="AC35">
        <v>400.9</v>
      </c>
      <c r="AD35">
        <v>0</v>
      </c>
      <c r="AE35">
        <v>0</v>
      </c>
      <c r="AF35">
        <v>87.17</v>
      </c>
      <c r="AG35">
        <v>11.6</v>
      </c>
      <c r="AH35">
        <v>0</v>
      </c>
      <c r="AI35">
        <v>1</v>
      </c>
      <c r="AJ35">
        <v>18.07</v>
      </c>
      <c r="AK35">
        <v>34.56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20</v>
      </c>
      <c r="AV35">
        <v>0</v>
      </c>
      <c r="AW35">
        <v>2</v>
      </c>
      <c r="AX35">
        <v>109175929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1.0800000000000001E-2</v>
      </c>
      <c r="CY35">
        <f>AB35</f>
        <v>1575.16</v>
      </c>
      <c r="CZ35">
        <f>AF35</f>
        <v>87.17</v>
      </c>
      <c r="DA35">
        <f>AJ35</f>
        <v>18.07</v>
      </c>
      <c r="DB35">
        <f t="shared" si="5"/>
        <v>11.772</v>
      </c>
      <c r="DC35">
        <f t="shared" si="6"/>
        <v>1.5660000000000001</v>
      </c>
    </row>
    <row r="36" spans="1:107" x14ac:dyDescent="0.2">
      <c r="A36">
        <f>ROW(Source!A32)</f>
        <v>32</v>
      </c>
      <c r="B36">
        <v>109175554</v>
      </c>
      <c r="C36">
        <v>109175912</v>
      </c>
      <c r="D36">
        <v>76370161</v>
      </c>
      <c r="E36">
        <v>1</v>
      </c>
      <c r="F36">
        <v>1</v>
      </c>
      <c r="G36">
        <v>1</v>
      </c>
      <c r="H36">
        <v>3</v>
      </c>
      <c r="I36" t="s">
        <v>295</v>
      </c>
      <c r="J36" t="s">
        <v>296</v>
      </c>
      <c r="K36" t="s">
        <v>297</v>
      </c>
      <c r="L36">
        <v>1346</v>
      </c>
      <c r="N36">
        <v>1009</v>
      </c>
      <c r="O36" t="s">
        <v>256</v>
      </c>
      <c r="P36" t="s">
        <v>256</v>
      </c>
      <c r="Q36">
        <v>1</v>
      </c>
      <c r="W36">
        <v>0</v>
      </c>
      <c r="X36">
        <v>-1805966371</v>
      </c>
      <c r="Y36">
        <v>1.9</v>
      </c>
      <c r="AA36">
        <v>93.87</v>
      </c>
      <c r="AB36">
        <v>0</v>
      </c>
      <c r="AC36">
        <v>0</v>
      </c>
      <c r="AD36">
        <v>0</v>
      </c>
      <c r="AE36">
        <v>14.31</v>
      </c>
      <c r="AF36">
        <v>0</v>
      </c>
      <c r="AG36">
        <v>0</v>
      </c>
      <c r="AH36">
        <v>0</v>
      </c>
      <c r="AI36">
        <v>6.56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1.9</v>
      </c>
      <c r="AU36" t="s">
        <v>3</v>
      </c>
      <c r="AV36">
        <v>0</v>
      </c>
      <c r="AW36">
        <v>2</v>
      </c>
      <c r="AX36">
        <v>109175930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0.152</v>
      </c>
      <c r="CY36">
        <f>AA36</f>
        <v>93.87</v>
      </c>
      <c r="CZ36">
        <f>AE36</f>
        <v>14.31</v>
      </c>
      <c r="DA36">
        <f>AI36</f>
        <v>6.56</v>
      </c>
      <c r="DB36">
        <f>ROUND(ROUND(AT36*CZ36,2),6)</f>
        <v>27.19</v>
      </c>
      <c r="DC36">
        <f>ROUND(ROUND(AT36*AG36,2),6)</f>
        <v>0</v>
      </c>
    </row>
    <row r="37" spans="1:107" x14ac:dyDescent="0.2">
      <c r="A37">
        <f>ROW(Source!A32)</f>
        <v>32</v>
      </c>
      <c r="B37">
        <v>109175554</v>
      </c>
      <c r="C37">
        <v>109175912</v>
      </c>
      <c r="D37">
        <v>76370338</v>
      </c>
      <c r="E37">
        <v>1</v>
      </c>
      <c r="F37">
        <v>1</v>
      </c>
      <c r="G37">
        <v>1</v>
      </c>
      <c r="H37">
        <v>3</v>
      </c>
      <c r="I37" t="s">
        <v>298</v>
      </c>
      <c r="J37" t="s">
        <v>299</v>
      </c>
      <c r="K37" t="s">
        <v>300</v>
      </c>
      <c r="L37">
        <v>1346</v>
      </c>
      <c r="N37">
        <v>1009</v>
      </c>
      <c r="O37" t="s">
        <v>256</v>
      </c>
      <c r="P37" t="s">
        <v>256</v>
      </c>
      <c r="Q37">
        <v>1</v>
      </c>
      <c r="W37">
        <v>0</v>
      </c>
      <c r="X37">
        <v>-1768004575</v>
      </c>
      <c r="Y37">
        <v>0.4</v>
      </c>
      <c r="AA37">
        <v>66.23</v>
      </c>
      <c r="AB37">
        <v>0</v>
      </c>
      <c r="AC37">
        <v>0</v>
      </c>
      <c r="AD37">
        <v>0</v>
      </c>
      <c r="AE37">
        <v>28.67</v>
      </c>
      <c r="AF37">
        <v>0</v>
      </c>
      <c r="AG37">
        <v>0</v>
      </c>
      <c r="AH37">
        <v>0</v>
      </c>
      <c r="AI37">
        <v>2.31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0.4</v>
      </c>
      <c r="AU37" t="s">
        <v>3</v>
      </c>
      <c r="AV37">
        <v>0</v>
      </c>
      <c r="AW37">
        <v>2</v>
      </c>
      <c r="AX37">
        <v>109175931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Y37*Source!I32</f>
        <v>3.2000000000000001E-2</v>
      </c>
      <c r="CY37">
        <f>AA37</f>
        <v>66.23</v>
      </c>
      <c r="CZ37">
        <f>AE37</f>
        <v>28.67</v>
      </c>
      <c r="DA37">
        <f>AI37</f>
        <v>2.31</v>
      </c>
      <c r="DB37">
        <f>ROUND(ROUND(AT37*CZ37,2),6)</f>
        <v>11.47</v>
      </c>
      <c r="DC37">
        <f>ROUND(ROUND(AT37*AG37,2),6)</f>
        <v>0</v>
      </c>
    </row>
    <row r="38" spans="1:107" x14ac:dyDescent="0.2">
      <c r="A38">
        <f>ROW(Source!A32)</f>
        <v>32</v>
      </c>
      <c r="B38">
        <v>109175554</v>
      </c>
      <c r="C38">
        <v>109175912</v>
      </c>
      <c r="D38">
        <v>76370623</v>
      </c>
      <c r="E38">
        <v>1</v>
      </c>
      <c r="F38">
        <v>1</v>
      </c>
      <c r="G38">
        <v>1</v>
      </c>
      <c r="H38">
        <v>3</v>
      </c>
      <c r="I38" t="s">
        <v>260</v>
      </c>
      <c r="J38" t="s">
        <v>261</v>
      </c>
      <c r="K38" t="s">
        <v>262</v>
      </c>
      <c r="L38">
        <v>1308</v>
      </c>
      <c r="N38">
        <v>1003</v>
      </c>
      <c r="O38" t="s">
        <v>43</v>
      </c>
      <c r="P38" t="s">
        <v>43</v>
      </c>
      <c r="Q38">
        <v>100</v>
      </c>
      <c r="W38">
        <v>0</v>
      </c>
      <c r="X38">
        <v>611857035</v>
      </c>
      <c r="Y38">
        <v>5.5E-2</v>
      </c>
      <c r="AA38">
        <v>565.69000000000005</v>
      </c>
      <c r="AB38">
        <v>0</v>
      </c>
      <c r="AC38">
        <v>0</v>
      </c>
      <c r="AD38">
        <v>0</v>
      </c>
      <c r="AE38">
        <v>120.36</v>
      </c>
      <c r="AF38">
        <v>0</v>
      </c>
      <c r="AG38">
        <v>0</v>
      </c>
      <c r="AH38">
        <v>0</v>
      </c>
      <c r="AI38">
        <v>4.7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5.5E-2</v>
      </c>
      <c r="AU38" t="s">
        <v>3</v>
      </c>
      <c r="AV38">
        <v>0</v>
      </c>
      <c r="AW38">
        <v>2</v>
      </c>
      <c r="AX38">
        <v>109175932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Y38*Source!I32</f>
        <v>4.4000000000000003E-3</v>
      </c>
      <c r="CY38">
        <f>AA38</f>
        <v>565.69000000000005</v>
      </c>
      <c r="CZ38">
        <f>AE38</f>
        <v>120.36</v>
      </c>
      <c r="DA38">
        <f>AI38</f>
        <v>4.7</v>
      </c>
      <c r="DB38">
        <f>ROUND(ROUND(AT38*CZ38,2),6)</f>
        <v>6.62</v>
      </c>
      <c r="DC38">
        <f>ROUND(ROUND(AT38*AG38,2),6)</f>
        <v>0</v>
      </c>
    </row>
    <row r="39" spans="1:107" x14ac:dyDescent="0.2">
      <c r="A39">
        <f>ROW(Source!A32)</f>
        <v>32</v>
      </c>
      <c r="B39">
        <v>109175554</v>
      </c>
      <c r="C39">
        <v>109175912</v>
      </c>
      <c r="D39">
        <v>76370642</v>
      </c>
      <c r="E39">
        <v>1</v>
      </c>
      <c r="F39">
        <v>1</v>
      </c>
      <c r="G39">
        <v>1</v>
      </c>
      <c r="H39">
        <v>3</v>
      </c>
      <c r="I39" t="s">
        <v>263</v>
      </c>
      <c r="J39" t="s">
        <v>264</v>
      </c>
      <c r="K39" t="s">
        <v>265</v>
      </c>
      <c r="L39">
        <v>1346</v>
      </c>
      <c r="N39">
        <v>1009</v>
      </c>
      <c r="O39" t="s">
        <v>256</v>
      </c>
      <c r="P39" t="s">
        <v>256</v>
      </c>
      <c r="Q39">
        <v>1</v>
      </c>
      <c r="W39">
        <v>0</v>
      </c>
      <c r="X39">
        <v>-1294780295</v>
      </c>
      <c r="Y39">
        <v>0.16</v>
      </c>
      <c r="AA39">
        <v>100.35</v>
      </c>
      <c r="AB39">
        <v>0</v>
      </c>
      <c r="AC39">
        <v>0</v>
      </c>
      <c r="AD39">
        <v>0</v>
      </c>
      <c r="AE39">
        <v>30.5</v>
      </c>
      <c r="AF39">
        <v>0</v>
      </c>
      <c r="AG39">
        <v>0</v>
      </c>
      <c r="AH39">
        <v>0</v>
      </c>
      <c r="AI39">
        <v>3.29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0.16</v>
      </c>
      <c r="AU39" t="s">
        <v>3</v>
      </c>
      <c r="AV39">
        <v>0</v>
      </c>
      <c r="AW39">
        <v>2</v>
      </c>
      <c r="AX39">
        <v>109175933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Y39*Source!I32</f>
        <v>1.2800000000000001E-2</v>
      </c>
      <c r="CY39">
        <f>AA39</f>
        <v>100.35</v>
      </c>
      <c r="CZ39">
        <f>AE39</f>
        <v>30.5</v>
      </c>
      <c r="DA39">
        <f>AI39</f>
        <v>3.29</v>
      </c>
      <c r="DB39">
        <f>ROUND(ROUND(AT39*CZ39,2),6)</f>
        <v>4.88</v>
      </c>
      <c r="DC39">
        <f>ROUND(ROUND(AT39*AG39,2),6)</f>
        <v>0</v>
      </c>
    </row>
    <row r="40" spans="1:107" x14ac:dyDescent="0.2">
      <c r="A40">
        <f>ROW(Source!A32)</f>
        <v>32</v>
      </c>
      <c r="B40">
        <v>109175554</v>
      </c>
      <c r="C40">
        <v>109175912</v>
      </c>
      <c r="D40">
        <v>76432106</v>
      </c>
      <c r="E40">
        <v>1</v>
      </c>
      <c r="F40">
        <v>1</v>
      </c>
      <c r="G40">
        <v>1</v>
      </c>
      <c r="H40">
        <v>3</v>
      </c>
      <c r="I40" t="s">
        <v>246</v>
      </c>
      <c r="J40" t="s">
        <v>247</v>
      </c>
      <c r="K40" t="s">
        <v>248</v>
      </c>
      <c r="L40">
        <v>1374</v>
      </c>
      <c r="N40">
        <v>1013</v>
      </c>
      <c r="O40" t="s">
        <v>249</v>
      </c>
      <c r="P40" t="s">
        <v>249</v>
      </c>
      <c r="Q40">
        <v>1</v>
      </c>
      <c r="W40">
        <v>0</v>
      </c>
      <c r="X40">
        <v>-915781824</v>
      </c>
      <c r="Y40">
        <v>2.2999999999999998</v>
      </c>
      <c r="AA40">
        <v>7.53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7.53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2.2999999999999998</v>
      </c>
      <c r="AU40" t="s">
        <v>3</v>
      </c>
      <c r="AV40">
        <v>0</v>
      </c>
      <c r="AW40">
        <v>2</v>
      </c>
      <c r="AX40">
        <v>109175934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Y40*Source!I32</f>
        <v>0.184</v>
      </c>
      <c r="CY40">
        <f>AA40</f>
        <v>7.53</v>
      </c>
      <c r="CZ40">
        <f>AE40</f>
        <v>1</v>
      </c>
      <c r="DA40">
        <f>AI40</f>
        <v>7.53</v>
      </c>
      <c r="DB40">
        <f>ROUND(ROUND(AT40*CZ40,2),6)</f>
        <v>2.2999999999999998</v>
      </c>
      <c r="DC40">
        <f>ROUND(ROUND(AT40*AG40,2),6)</f>
        <v>0</v>
      </c>
    </row>
    <row r="41" spans="1:107" x14ac:dyDescent="0.2">
      <c r="A41">
        <f>ROW(Source!A142)</f>
        <v>142</v>
      </c>
      <c r="B41">
        <v>109175554</v>
      </c>
      <c r="C41">
        <v>109175939</v>
      </c>
      <c r="D41">
        <v>76740528</v>
      </c>
      <c r="E41">
        <v>1</v>
      </c>
      <c r="F41">
        <v>1</v>
      </c>
      <c r="G41">
        <v>1</v>
      </c>
      <c r="H41">
        <v>1</v>
      </c>
      <c r="I41" t="s">
        <v>301</v>
      </c>
      <c r="J41" t="s">
        <v>3</v>
      </c>
      <c r="K41" t="s">
        <v>302</v>
      </c>
      <c r="L41">
        <v>1369</v>
      </c>
      <c r="N41">
        <v>1013</v>
      </c>
      <c r="O41" t="s">
        <v>232</v>
      </c>
      <c r="P41" t="s">
        <v>232</v>
      </c>
      <c r="Q41">
        <v>1</v>
      </c>
      <c r="W41">
        <v>0</v>
      </c>
      <c r="X41">
        <v>177969336</v>
      </c>
      <c r="Y41">
        <v>0.44280000000000003</v>
      </c>
      <c r="AA41">
        <v>0</v>
      </c>
      <c r="AB41">
        <v>0</v>
      </c>
      <c r="AC41">
        <v>0</v>
      </c>
      <c r="AD41">
        <v>12.92</v>
      </c>
      <c r="AE41">
        <v>0</v>
      </c>
      <c r="AF41">
        <v>0</v>
      </c>
      <c r="AG41">
        <v>0</v>
      </c>
      <c r="AH41">
        <v>12.92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0.41</v>
      </c>
      <c r="AU41" t="s">
        <v>138</v>
      </c>
      <c r="AV41">
        <v>1</v>
      </c>
      <c r="AW41">
        <v>2</v>
      </c>
      <c r="AX41">
        <v>109175942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Y41*Source!I142</f>
        <v>1.3284</v>
      </c>
      <c r="CY41">
        <f>AD41</f>
        <v>12.92</v>
      </c>
      <c r="CZ41">
        <f>AH41</f>
        <v>12.92</v>
      </c>
      <c r="DA41">
        <f>AL41</f>
        <v>1</v>
      </c>
      <c r="DB41">
        <f>ROUND(((ROUND(AT41*CZ41,2)*0.8)*1.35),6)</f>
        <v>5.7240000000000002</v>
      </c>
      <c r="DC41">
        <f>ROUND(((ROUND(AT41*AG41,2)*0.8)*1.35),6)</f>
        <v>0</v>
      </c>
    </row>
    <row r="42" spans="1:107" x14ac:dyDescent="0.2">
      <c r="A42">
        <f>ROW(Source!A142)</f>
        <v>142</v>
      </c>
      <c r="B42">
        <v>109175554</v>
      </c>
      <c r="C42">
        <v>109175939</v>
      </c>
      <c r="D42">
        <v>76739568</v>
      </c>
      <c r="E42">
        <v>1</v>
      </c>
      <c r="F42">
        <v>1</v>
      </c>
      <c r="G42">
        <v>1</v>
      </c>
      <c r="H42">
        <v>1</v>
      </c>
      <c r="I42" t="s">
        <v>303</v>
      </c>
      <c r="J42" t="s">
        <v>3</v>
      </c>
      <c r="K42" t="s">
        <v>304</v>
      </c>
      <c r="L42">
        <v>1369</v>
      </c>
      <c r="N42">
        <v>1013</v>
      </c>
      <c r="O42" t="s">
        <v>232</v>
      </c>
      <c r="P42" t="s">
        <v>232</v>
      </c>
      <c r="Q42">
        <v>1</v>
      </c>
      <c r="W42">
        <v>0</v>
      </c>
      <c r="X42">
        <v>2087786099</v>
      </c>
      <c r="Y42">
        <v>0.44280000000000003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0.41</v>
      </c>
      <c r="AU42" t="s">
        <v>138</v>
      </c>
      <c r="AV42">
        <v>1</v>
      </c>
      <c r="AW42">
        <v>2</v>
      </c>
      <c r="AX42">
        <v>109175943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Y42*Source!I142</f>
        <v>1.3284</v>
      </c>
      <c r="CY42">
        <f>AD42</f>
        <v>12.69</v>
      </c>
      <c r="CZ42">
        <f>AH42</f>
        <v>12.69</v>
      </c>
      <c r="DA42">
        <f>AL42</f>
        <v>1</v>
      </c>
      <c r="DB42">
        <f>ROUND(((ROUND(AT42*CZ42,2)*0.8)*1.35),6)</f>
        <v>5.6159999999999997</v>
      </c>
      <c r="DC42">
        <f>ROUND(((ROUND(AT42*AG42,2)*0.8)*1.35),6)</f>
        <v>0</v>
      </c>
    </row>
    <row r="43" spans="1:107" x14ac:dyDescent="0.2">
      <c r="A43">
        <f>ROW(Source!A143)</f>
        <v>143</v>
      </c>
      <c r="B43">
        <v>109175554</v>
      </c>
      <c r="C43">
        <v>109175944</v>
      </c>
      <c r="D43">
        <v>76739568</v>
      </c>
      <c r="E43">
        <v>1</v>
      </c>
      <c r="F43">
        <v>1</v>
      </c>
      <c r="G43">
        <v>1</v>
      </c>
      <c r="H43">
        <v>1</v>
      </c>
      <c r="I43" t="s">
        <v>303</v>
      </c>
      <c r="J43" t="s">
        <v>3</v>
      </c>
      <c r="K43" t="s">
        <v>304</v>
      </c>
      <c r="L43">
        <v>1369</v>
      </c>
      <c r="N43">
        <v>1013</v>
      </c>
      <c r="O43" t="s">
        <v>232</v>
      </c>
      <c r="P43" t="s">
        <v>232</v>
      </c>
      <c r="Q43">
        <v>1</v>
      </c>
      <c r="W43">
        <v>0</v>
      </c>
      <c r="X43">
        <v>2087786099</v>
      </c>
      <c r="Y43">
        <v>0.78839999999999999</v>
      </c>
      <c r="AA43">
        <v>0</v>
      </c>
      <c r="AB43">
        <v>0</v>
      </c>
      <c r="AC43">
        <v>0</v>
      </c>
      <c r="AD43">
        <v>12.69</v>
      </c>
      <c r="AE43">
        <v>0</v>
      </c>
      <c r="AF43">
        <v>0</v>
      </c>
      <c r="AG43">
        <v>0</v>
      </c>
      <c r="AH43">
        <v>12.69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0.73</v>
      </c>
      <c r="AU43" t="s">
        <v>138</v>
      </c>
      <c r="AV43">
        <v>1</v>
      </c>
      <c r="AW43">
        <v>2</v>
      </c>
      <c r="AX43">
        <v>109175947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Y43*Source!I143</f>
        <v>2.3651999999999997</v>
      </c>
      <c r="CY43">
        <f>AD43</f>
        <v>12.69</v>
      </c>
      <c r="CZ43">
        <f>AH43</f>
        <v>12.69</v>
      </c>
      <c r="DA43">
        <f>AL43</f>
        <v>1</v>
      </c>
      <c r="DB43">
        <f>ROUND(((ROUND(AT43*CZ43,2)*0.8)*1.35),6)</f>
        <v>10.0008</v>
      </c>
      <c r="DC43">
        <f>ROUND(((ROUND(AT43*AG43,2)*0.8)*1.35),6)</f>
        <v>0</v>
      </c>
    </row>
    <row r="44" spans="1:107" x14ac:dyDescent="0.2">
      <c r="A44">
        <f>ROW(Source!A143)</f>
        <v>143</v>
      </c>
      <c r="B44">
        <v>109175554</v>
      </c>
      <c r="C44">
        <v>109175944</v>
      </c>
      <c r="D44">
        <v>76740157</v>
      </c>
      <c r="E44">
        <v>1</v>
      </c>
      <c r="F44">
        <v>1</v>
      </c>
      <c r="G44">
        <v>1</v>
      </c>
      <c r="H44">
        <v>1</v>
      </c>
      <c r="I44" t="s">
        <v>305</v>
      </c>
      <c r="J44" t="s">
        <v>3</v>
      </c>
      <c r="K44" t="s">
        <v>306</v>
      </c>
      <c r="L44">
        <v>1369</v>
      </c>
      <c r="N44">
        <v>1013</v>
      </c>
      <c r="O44" t="s">
        <v>232</v>
      </c>
      <c r="P44" t="s">
        <v>232</v>
      </c>
      <c r="Q44">
        <v>1</v>
      </c>
      <c r="W44">
        <v>0</v>
      </c>
      <c r="X44">
        <v>1515797261</v>
      </c>
      <c r="Y44">
        <v>0.5292</v>
      </c>
      <c r="AA44">
        <v>0</v>
      </c>
      <c r="AB44">
        <v>0</v>
      </c>
      <c r="AC44">
        <v>0</v>
      </c>
      <c r="AD44">
        <v>10.210000000000001</v>
      </c>
      <c r="AE44">
        <v>0</v>
      </c>
      <c r="AF44">
        <v>0</v>
      </c>
      <c r="AG44">
        <v>0</v>
      </c>
      <c r="AH44">
        <v>10.210000000000001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0.49</v>
      </c>
      <c r="AU44" t="s">
        <v>138</v>
      </c>
      <c r="AV44">
        <v>1</v>
      </c>
      <c r="AW44">
        <v>2</v>
      </c>
      <c r="AX44">
        <v>109175948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Y44*Source!I143</f>
        <v>1.5876000000000001</v>
      </c>
      <c r="CY44">
        <f>AD44</f>
        <v>10.210000000000001</v>
      </c>
      <c r="CZ44">
        <f>AH44</f>
        <v>10.210000000000001</v>
      </c>
      <c r="DA44">
        <f>AL44</f>
        <v>1</v>
      </c>
      <c r="DB44">
        <f>ROUND(((ROUND(AT44*CZ44,2)*0.8)*1.35),6)</f>
        <v>5.4</v>
      </c>
      <c r="DC44">
        <f>ROUND(((ROUND(AT44*AG44,2)*0.8)*1.35),6)</f>
        <v>0</v>
      </c>
    </row>
    <row r="239" spans="9:9" x14ac:dyDescent="0.2">
      <c r="I23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109175857</v>
      </c>
      <c r="C1">
        <v>109175850</v>
      </c>
      <c r="D1">
        <v>76626212</v>
      </c>
      <c r="E1">
        <v>1</v>
      </c>
      <c r="F1">
        <v>1</v>
      </c>
      <c r="G1">
        <v>1</v>
      </c>
      <c r="H1">
        <v>1</v>
      </c>
      <c r="I1" t="s">
        <v>230</v>
      </c>
      <c r="J1" t="s">
        <v>3</v>
      </c>
      <c r="K1" t="s">
        <v>231</v>
      </c>
      <c r="L1">
        <v>1369</v>
      </c>
      <c r="N1">
        <v>1013</v>
      </c>
      <c r="O1" t="s">
        <v>232</v>
      </c>
      <c r="P1" t="s">
        <v>232</v>
      </c>
      <c r="Q1">
        <v>1</v>
      </c>
      <c r="X1">
        <v>0.7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20</v>
      </c>
      <c r="AG1">
        <v>0.94499999999999995</v>
      </c>
      <c r="AH1">
        <v>2</v>
      </c>
      <c r="AI1">
        <v>109175851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109175858</v>
      </c>
      <c r="C2">
        <v>109175850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233</v>
      </c>
      <c r="L2">
        <v>608254</v>
      </c>
      <c r="N2">
        <v>1013</v>
      </c>
      <c r="O2" t="s">
        <v>234</v>
      </c>
      <c r="P2" t="s">
        <v>234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1.3500000000000002E-2</v>
      </c>
      <c r="AH2">
        <v>2</v>
      </c>
      <c r="AI2">
        <v>109175852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109175859</v>
      </c>
      <c r="C3">
        <v>109175850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235</v>
      </c>
      <c r="J3" t="s">
        <v>236</v>
      </c>
      <c r="K3" t="s">
        <v>237</v>
      </c>
      <c r="L3">
        <v>1368</v>
      </c>
      <c r="N3">
        <v>1011</v>
      </c>
      <c r="O3" t="s">
        <v>238</v>
      </c>
      <c r="P3" t="s">
        <v>238</v>
      </c>
      <c r="Q3">
        <v>1</v>
      </c>
      <c r="X3">
        <v>0.01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1.3500000000000002E-2</v>
      </c>
      <c r="AH3">
        <v>2</v>
      </c>
      <c r="AI3">
        <v>109175853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109175860</v>
      </c>
      <c r="C4">
        <v>109175850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239</v>
      </c>
      <c r="J4" t="s">
        <v>240</v>
      </c>
      <c r="K4" t="s">
        <v>241</v>
      </c>
      <c r="L4">
        <v>1368</v>
      </c>
      <c r="N4">
        <v>1011</v>
      </c>
      <c r="O4" t="s">
        <v>238</v>
      </c>
      <c r="P4" t="s">
        <v>238</v>
      </c>
      <c r="Q4">
        <v>1</v>
      </c>
      <c r="X4">
        <v>0.01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1.3500000000000002E-2</v>
      </c>
      <c r="AH4">
        <v>2</v>
      </c>
      <c r="AI4">
        <v>109175854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109175861</v>
      </c>
      <c r="C5">
        <v>109175850</v>
      </c>
      <c r="D5">
        <v>76368702</v>
      </c>
      <c r="E5">
        <v>1</v>
      </c>
      <c r="F5">
        <v>1</v>
      </c>
      <c r="G5">
        <v>1</v>
      </c>
      <c r="H5">
        <v>3</v>
      </c>
      <c r="I5" t="s">
        <v>242</v>
      </c>
      <c r="J5" t="s">
        <v>243</v>
      </c>
      <c r="K5" t="s">
        <v>244</v>
      </c>
      <c r="L5">
        <v>1348</v>
      </c>
      <c r="N5">
        <v>1009</v>
      </c>
      <c r="O5" t="s">
        <v>245</v>
      </c>
      <c r="P5" t="s">
        <v>245</v>
      </c>
      <c r="Q5">
        <v>1000</v>
      </c>
      <c r="X5">
        <v>3.0000000000000001E-5</v>
      </c>
      <c r="Y5">
        <v>12429.99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2</v>
      </c>
      <c r="AI5">
        <v>109175855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109175862</v>
      </c>
      <c r="C6">
        <v>109175850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246</v>
      </c>
      <c r="J6" t="s">
        <v>247</v>
      </c>
      <c r="K6" t="s">
        <v>248</v>
      </c>
      <c r="L6">
        <v>1374</v>
      </c>
      <c r="N6">
        <v>1013</v>
      </c>
      <c r="O6" t="s">
        <v>249</v>
      </c>
      <c r="P6" t="s">
        <v>249</v>
      </c>
      <c r="Q6">
        <v>1</v>
      </c>
      <c r="X6">
        <v>0.14000000000000001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0.14000000000000001</v>
      </c>
      <c r="AH6">
        <v>2</v>
      </c>
      <c r="AI6">
        <v>109175856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109175877</v>
      </c>
      <c r="C7">
        <v>109175863</v>
      </c>
      <c r="D7">
        <v>76626212</v>
      </c>
      <c r="E7">
        <v>1</v>
      </c>
      <c r="F7">
        <v>1</v>
      </c>
      <c r="G7">
        <v>1</v>
      </c>
      <c r="H7">
        <v>1</v>
      </c>
      <c r="I7" t="s">
        <v>230</v>
      </c>
      <c r="J7" t="s">
        <v>3</v>
      </c>
      <c r="K7" t="s">
        <v>231</v>
      </c>
      <c r="L7">
        <v>1369</v>
      </c>
      <c r="N7">
        <v>1013</v>
      </c>
      <c r="O7" t="s">
        <v>232</v>
      </c>
      <c r="P7" t="s">
        <v>232</v>
      </c>
      <c r="Q7">
        <v>1</v>
      </c>
      <c r="X7">
        <v>16.8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20</v>
      </c>
      <c r="AG7">
        <v>22.680000000000003</v>
      </c>
      <c r="AH7">
        <v>2</v>
      </c>
      <c r="AI7">
        <v>109175864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109175878</v>
      </c>
      <c r="C8">
        <v>109175863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24</v>
      </c>
      <c r="J8" t="s">
        <v>3</v>
      </c>
      <c r="K8" t="s">
        <v>233</v>
      </c>
      <c r="L8">
        <v>608254</v>
      </c>
      <c r="N8">
        <v>1013</v>
      </c>
      <c r="O8" t="s">
        <v>234</v>
      </c>
      <c r="P8" t="s">
        <v>234</v>
      </c>
      <c r="Q8">
        <v>1</v>
      </c>
      <c r="X8">
        <v>0.01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20</v>
      </c>
      <c r="AG8">
        <v>1.3500000000000002E-2</v>
      </c>
      <c r="AH8">
        <v>2</v>
      </c>
      <c r="AI8">
        <v>109175865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109175879</v>
      </c>
      <c r="C9">
        <v>109175863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235</v>
      </c>
      <c r="J9" t="s">
        <v>236</v>
      </c>
      <c r="K9" t="s">
        <v>237</v>
      </c>
      <c r="L9">
        <v>1368</v>
      </c>
      <c r="N9">
        <v>1011</v>
      </c>
      <c r="O9" t="s">
        <v>238</v>
      </c>
      <c r="P9" t="s">
        <v>238</v>
      </c>
      <c r="Q9">
        <v>1</v>
      </c>
      <c r="X9">
        <v>0.01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1.3500000000000002E-2</v>
      </c>
      <c r="AH9">
        <v>2</v>
      </c>
      <c r="AI9">
        <v>109175866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109175880</v>
      </c>
      <c r="C10">
        <v>109175863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239</v>
      </c>
      <c r="J10" t="s">
        <v>240</v>
      </c>
      <c r="K10" t="s">
        <v>241</v>
      </c>
      <c r="L10">
        <v>1368</v>
      </c>
      <c r="N10">
        <v>1011</v>
      </c>
      <c r="O10" t="s">
        <v>238</v>
      </c>
      <c r="P10" t="s">
        <v>238</v>
      </c>
      <c r="Q10">
        <v>1</v>
      </c>
      <c r="X10">
        <v>0.01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1.3500000000000002E-2</v>
      </c>
      <c r="AH10">
        <v>2</v>
      </c>
      <c r="AI10">
        <v>109175867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109175881</v>
      </c>
      <c r="C11">
        <v>109175863</v>
      </c>
      <c r="D11">
        <v>76368996</v>
      </c>
      <c r="E11">
        <v>1</v>
      </c>
      <c r="F11">
        <v>1</v>
      </c>
      <c r="G11">
        <v>1</v>
      </c>
      <c r="H11">
        <v>3</v>
      </c>
      <c r="I11" t="s">
        <v>250</v>
      </c>
      <c r="J11" t="s">
        <v>251</v>
      </c>
      <c r="K11" t="s">
        <v>252</v>
      </c>
      <c r="L11">
        <v>1348</v>
      </c>
      <c r="N11">
        <v>1009</v>
      </c>
      <c r="O11" t="s">
        <v>245</v>
      </c>
      <c r="P11" t="s">
        <v>245</v>
      </c>
      <c r="Q11">
        <v>1000</v>
      </c>
      <c r="X11">
        <v>1E-4</v>
      </c>
      <c r="Y11">
        <v>70200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1E-4</v>
      </c>
      <c r="AH11">
        <v>2</v>
      </c>
      <c r="AI11">
        <v>109175868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109175882</v>
      </c>
      <c r="C12">
        <v>109175863</v>
      </c>
      <c r="D12">
        <v>76370189</v>
      </c>
      <c r="E12">
        <v>1</v>
      </c>
      <c r="F12">
        <v>1</v>
      </c>
      <c r="G12">
        <v>1</v>
      </c>
      <c r="H12">
        <v>3</v>
      </c>
      <c r="I12" t="s">
        <v>253</v>
      </c>
      <c r="J12" t="s">
        <v>254</v>
      </c>
      <c r="K12" t="s">
        <v>255</v>
      </c>
      <c r="L12">
        <v>1346</v>
      </c>
      <c r="N12">
        <v>1009</v>
      </c>
      <c r="O12" t="s">
        <v>256</v>
      </c>
      <c r="P12" t="s">
        <v>256</v>
      </c>
      <c r="Q12">
        <v>1</v>
      </c>
      <c r="X12">
        <v>0.02</v>
      </c>
      <c r="Y12">
        <v>18.899999999999999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0.02</v>
      </c>
      <c r="AH12">
        <v>2</v>
      </c>
      <c r="AI12">
        <v>109175869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109175883</v>
      </c>
      <c r="C13">
        <v>109175863</v>
      </c>
      <c r="D13">
        <v>76370537</v>
      </c>
      <c r="E13">
        <v>1</v>
      </c>
      <c r="F13">
        <v>1</v>
      </c>
      <c r="G13">
        <v>1</v>
      </c>
      <c r="H13">
        <v>3</v>
      </c>
      <c r="I13" t="s">
        <v>257</v>
      </c>
      <c r="J13" t="s">
        <v>258</v>
      </c>
      <c r="K13" t="s">
        <v>259</v>
      </c>
      <c r="L13">
        <v>1346</v>
      </c>
      <c r="N13">
        <v>1009</v>
      </c>
      <c r="O13" t="s">
        <v>256</v>
      </c>
      <c r="P13" t="s">
        <v>256</v>
      </c>
      <c r="Q13">
        <v>1</v>
      </c>
      <c r="X13">
        <v>0.01</v>
      </c>
      <c r="Y13">
        <v>133.05000000000001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0.01</v>
      </c>
      <c r="AH13">
        <v>2</v>
      </c>
      <c r="AI13">
        <v>109175870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109175884</v>
      </c>
      <c r="C14">
        <v>109175863</v>
      </c>
      <c r="D14">
        <v>76370623</v>
      </c>
      <c r="E14">
        <v>1</v>
      </c>
      <c r="F14">
        <v>1</v>
      </c>
      <c r="G14">
        <v>1</v>
      </c>
      <c r="H14">
        <v>3</v>
      </c>
      <c r="I14" t="s">
        <v>260</v>
      </c>
      <c r="J14" t="s">
        <v>261</v>
      </c>
      <c r="K14" t="s">
        <v>262</v>
      </c>
      <c r="L14">
        <v>1308</v>
      </c>
      <c r="N14">
        <v>1003</v>
      </c>
      <c r="O14" t="s">
        <v>43</v>
      </c>
      <c r="P14" t="s">
        <v>43</v>
      </c>
      <c r="Q14">
        <v>100</v>
      </c>
      <c r="X14">
        <v>0.1</v>
      </c>
      <c r="Y14">
        <v>120.36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109175871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109175885</v>
      </c>
      <c r="C15">
        <v>109175863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263</v>
      </c>
      <c r="J15" t="s">
        <v>264</v>
      </c>
      <c r="K15" t="s">
        <v>265</v>
      </c>
      <c r="L15">
        <v>1346</v>
      </c>
      <c r="N15">
        <v>1009</v>
      </c>
      <c r="O15" t="s">
        <v>256</v>
      </c>
      <c r="P15" t="s">
        <v>256</v>
      </c>
      <c r="Q15">
        <v>1</v>
      </c>
      <c r="X15">
        <v>0.2</v>
      </c>
      <c r="Y15">
        <v>30.5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</v>
      </c>
      <c r="AH15">
        <v>2</v>
      </c>
      <c r="AI15">
        <v>109175872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109175886</v>
      </c>
      <c r="C16">
        <v>109175863</v>
      </c>
      <c r="D16">
        <v>76382786</v>
      </c>
      <c r="E16">
        <v>1</v>
      </c>
      <c r="F16">
        <v>1</v>
      </c>
      <c r="G16">
        <v>1</v>
      </c>
      <c r="H16">
        <v>3</v>
      </c>
      <c r="I16" t="s">
        <v>266</v>
      </c>
      <c r="J16" t="s">
        <v>267</v>
      </c>
      <c r="K16" t="s">
        <v>268</v>
      </c>
      <c r="L16">
        <v>1355</v>
      </c>
      <c r="N16">
        <v>1010</v>
      </c>
      <c r="O16" t="s">
        <v>269</v>
      </c>
      <c r="P16" t="s">
        <v>269</v>
      </c>
      <c r="Q16">
        <v>100</v>
      </c>
      <c r="X16">
        <v>1.02</v>
      </c>
      <c r="Y16">
        <v>65.819999999999993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1.02</v>
      </c>
      <c r="AH16">
        <v>2</v>
      </c>
      <c r="AI16">
        <v>109175873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109175887</v>
      </c>
      <c r="C17">
        <v>109175863</v>
      </c>
      <c r="D17">
        <v>76417973</v>
      </c>
      <c r="E17">
        <v>1</v>
      </c>
      <c r="F17">
        <v>1</v>
      </c>
      <c r="G17">
        <v>1</v>
      </c>
      <c r="H17">
        <v>3</v>
      </c>
      <c r="I17" t="s">
        <v>270</v>
      </c>
      <c r="J17" t="s">
        <v>271</v>
      </c>
      <c r="K17" t="s">
        <v>272</v>
      </c>
      <c r="L17">
        <v>1346</v>
      </c>
      <c r="N17">
        <v>1009</v>
      </c>
      <c r="O17" t="s">
        <v>256</v>
      </c>
      <c r="P17" t="s">
        <v>256</v>
      </c>
      <c r="Q17">
        <v>1</v>
      </c>
      <c r="X17">
        <v>0.08</v>
      </c>
      <c r="Y17">
        <v>68.27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0.08</v>
      </c>
      <c r="AH17">
        <v>2</v>
      </c>
      <c r="AI17">
        <v>109175874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109175888</v>
      </c>
      <c r="C18">
        <v>109175863</v>
      </c>
      <c r="D18">
        <v>76424762</v>
      </c>
      <c r="E18">
        <v>1</v>
      </c>
      <c r="F18">
        <v>1</v>
      </c>
      <c r="G18">
        <v>1</v>
      </c>
      <c r="H18">
        <v>3</v>
      </c>
      <c r="I18" t="s">
        <v>273</v>
      </c>
      <c r="J18" t="s">
        <v>274</v>
      </c>
      <c r="K18" t="s">
        <v>275</v>
      </c>
      <c r="L18">
        <v>1346</v>
      </c>
      <c r="N18">
        <v>1009</v>
      </c>
      <c r="O18" t="s">
        <v>256</v>
      </c>
      <c r="P18" t="s">
        <v>256</v>
      </c>
      <c r="Q18">
        <v>1</v>
      </c>
      <c r="X18">
        <v>0.1</v>
      </c>
      <c r="Y18">
        <v>30.6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109175875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109175889</v>
      </c>
      <c r="C19">
        <v>109175863</v>
      </c>
      <c r="D19">
        <v>76432106</v>
      </c>
      <c r="E19">
        <v>1</v>
      </c>
      <c r="F19">
        <v>1</v>
      </c>
      <c r="G19">
        <v>1</v>
      </c>
      <c r="H19">
        <v>3</v>
      </c>
      <c r="I19" t="s">
        <v>246</v>
      </c>
      <c r="J19" t="s">
        <v>247</v>
      </c>
      <c r="K19" t="s">
        <v>248</v>
      </c>
      <c r="L19">
        <v>1374</v>
      </c>
      <c r="N19">
        <v>1013</v>
      </c>
      <c r="O19" t="s">
        <v>249</v>
      </c>
      <c r="P19" t="s">
        <v>249</v>
      </c>
      <c r="Q19">
        <v>1</v>
      </c>
      <c r="X19">
        <v>3.33</v>
      </c>
      <c r="Y19">
        <v>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3.33</v>
      </c>
      <c r="AH19">
        <v>2</v>
      </c>
      <c r="AI19">
        <v>109175876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109175897</v>
      </c>
      <c r="C20">
        <v>109175890</v>
      </c>
      <c r="D20">
        <v>76624295</v>
      </c>
      <c r="E20">
        <v>1</v>
      </c>
      <c r="F20">
        <v>1</v>
      </c>
      <c r="G20">
        <v>1</v>
      </c>
      <c r="H20">
        <v>1</v>
      </c>
      <c r="I20" t="s">
        <v>276</v>
      </c>
      <c r="J20" t="s">
        <v>3</v>
      </c>
      <c r="K20" t="s">
        <v>277</v>
      </c>
      <c r="L20">
        <v>1369</v>
      </c>
      <c r="N20">
        <v>1013</v>
      </c>
      <c r="O20" t="s">
        <v>232</v>
      </c>
      <c r="P20" t="s">
        <v>232</v>
      </c>
      <c r="Q20">
        <v>1</v>
      </c>
      <c r="X20">
        <v>1.1299999999999999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20</v>
      </c>
      <c r="AG20">
        <v>1.5254999999999999</v>
      </c>
      <c r="AH20">
        <v>2</v>
      </c>
      <c r="AI20">
        <v>109175891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109175898</v>
      </c>
      <c r="C21">
        <v>109175890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233</v>
      </c>
      <c r="L21">
        <v>608254</v>
      </c>
      <c r="N21">
        <v>1013</v>
      </c>
      <c r="O21" t="s">
        <v>234</v>
      </c>
      <c r="P21" t="s">
        <v>234</v>
      </c>
      <c r="Q21">
        <v>1</v>
      </c>
      <c r="X21">
        <v>0.08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20</v>
      </c>
      <c r="AG21">
        <v>0.10800000000000001</v>
      </c>
      <c r="AH21">
        <v>2</v>
      </c>
      <c r="AI21">
        <v>109175892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109175899</v>
      </c>
      <c r="C22">
        <v>109175890</v>
      </c>
      <c r="D22">
        <v>76432618</v>
      </c>
      <c r="E22">
        <v>1</v>
      </c>
      <c r="F22">
        <v>1</v>
      </c>
      <c r="G22">
        <v>1</v>
      </c>
      <c r="H22">
        <v>2</v>
      </c>
      <c r="I22" t="s">
        <v>235</v>
      </c>
      <c r="J22" t="s">
        <v>236</v>
      </c>
      <c r="K22" t="s">
        <v>237</v>
      </c>
      <c r="L22">
        <v>1368</v>
      </c>
      <c r="N22">
        <v>1011</v>
      </c>
      <c r="O22" t="s">
        <v>238</v>
      </c>
      <c r="P22" t="s">
        <v>238</v>
      </c>
      <c r="Q22">
        <v>1</v>
      </c>
      <c r="X22">
        <v>0.08</v>
      </c>
      <c r="Y22">
        <v>0</v>
      </c>
      <c r="Z22">
        <v>134.65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0.10800000000000001</v>
      </c>
      <c r="AH22">
        <v>2</v>
      </c>
      <c r="AI22">
        <v>109175893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109175900</v>
      </c>
      <c r="C23">
        <v>109175890</v>
      </c>
      <c r="D23">
        <v>76434481</v>
      </c>
      <c r="E23">
        <v>1</v>
      </c>
      <c r="F23">
        <v>1</v>
      </c>
      <c r="G23">
        <v>1</v>
      </c>
      <c r="H23">
        <v>2</v>
      </c>
      <c r="I23" t="s">
        <v>239</v>
      </c>
      <c r="J23" t="s">
        <v>240</v>
      </c>
      <c r="K23" t="s">
        <v>241</v>
      </c>
      <c r="L23">
        <v>1368</v>
      </c>
      <c r="N23">
        <v>1011</v>
      </c>
      <c r="O23" t="s">
        <v>238</v>
      </c>
      <c r="P23" t="s">
        <v>238</v>
      </c>
      <c r="Q23">
        <v>1</v>
      </c>
      <c r="X23">
        <v>0.08</v>
      </c>
      <c r="Y23">
        <v>0</v>
      </c>
      <c r="Z23">
        <v>87.17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0.10800000000000001</v>
      </c>
      <c r="AH23">
        <v>2</v>
      </c>
      <c r="AI23">
        <v>109175894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109175901</v>
      </c>
      <c r="C24">
        <v>109175890</v>
      </c>
      <c r="D24">
        <v>76370199</v>
      </c>
      <c r="E24">
        <v>1</v>
      </c>
      <c r="F24">
        <v>1</v>
      </c>
      <c r="G24">
        <v>1</v>
      </c>
      <c r="H24">
        <v>3</v>
      </c>
      <c r="I24" t="s">
        <v>278</v>
      </c>
      <c r="J24" t="s">
        <v>279</v>
      </c>
      <c r="K24" t="s">
        <v>280</v>
      </c>
      <c r="L24">
        <v>1346</v>
      </c>
      <c r="N24">
        <v>1009</v>
      </c>
      <c r="O24" t="s">
        <v>256</v>
      </c>
      <c r="P24" t="s">
        <v>256</v>
      </c>
      <c r="Q24">
        <v>1</v>
      </c>
      <c r="X24">
        <v>0.04</v>
      </c>
      <c r="Y24">
        <v>9.0399999999999991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0.04</v>
      </c>
      <c r="AH24">
        <v>2</v>
      </c>
      <c r="AI24">
        <v>109175895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109175902</v>
      </c>
      <c r="C25">
        <v>109175890</v>
      </c>
      <c r="D25">
        <v>76432106</v>
      </c>
      <c r="E25">
        <v>1</v>
      </c>
      <c r="F25">
        <v>1</v>
      </c>
      <c r="G25">
        <v>1</v>
      </c>
      <c r="H25">
        <v>3</v>
      </c>
      <c r="I25" t="s">
        <v>246</v>
      </c>
      <c r="J25" t="s">
        <v>247</v>
      </c>
      <c r="K25" t="s">
        <v>248</v>
      </c>
      <c r="L25">
        <v>1374</v>
      </c>
      <c r="N25">
        <v>1013</v>
      </c>
      <c r="O25" t="s">
        <v>249</v>
      </c>
      <c r="P25" t="s">
        <v>249</v>
      </c>
      <c r="Q25">
        <v>1</v>
      </c>
      <c r="X25">
        <v>0.22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0.22</v>
      </c>
      <c r="AH25">
        <v>2</v>
      </c>
      <c r="AI25">
        <v>109175896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109175908</v>
      </c>
      <c r="C26">
        <v>109175903</v>
      </c>
      <c r="D26">
        <v>76624295</v>
      </c>
      <c r="E26">
        <v>1</v>
      </c>
      <c r="F26">
        <v>1</v>
      </c>
      <c r="G26">
        <v>1</v>
      </c>
      <c r="H26">
        <v>1</v>
      </c>
      <c r="I26" t="s">
        <v>276</v>
      </c>
      <c r="J26" t="s">
        <v>3</v>
      </c>
      <c r="K26" t="s">
        <v>277</v>
      </c>
      <c r="L26">
        <v>1369</v>
      </c>
      <c r="N26">
        <v>1013</v>
      </c>
      <c r="O26" t="s">
        <v>232</v>
      </c>
      <c r="P26" t="s">
        <v>232</v>
      </c>
      <c r="Q26">
        <v>1</v>
      </c>
      <c r="X26">
        <v>5.0999999999999996</v>
      </c>
      <c r="Y26">
        <v>0</v>
      </c>
      <c r="Z26">
        <v>0</v>
      </c>
      <c r="AA26">
        <v>0</v>
      </c>
      <c r="AB26">
        <v>9.6199999999999992</v>
      </c>
      <c r="AC26">
        <v>0</v>
      </c>
      <c r="AD26">
        <v>1</v>
      </c>
      <c r="AE26">
        <v>1</v>
      </c>
      <c r="AF26" t="s">
        <v>20</v>
      </c>
      <c r="AG26">
        <v>6.8849999999999998</v>
      </c>
      <c r="AH26">
        <v>2</v>
      </c>
      <c r="AI26">
        <v>109175904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109175909</v>
      </c>
      <c r="C27">
        <v>109175903</v>
      </c>
      <c r="D27">
        <v>76370286</v>
      </c>
      <c r="E27">
        <v>1</v>
      </c>
      <c r="F27">
        <v>1</v>
      </c>
      <c r="G27">
        <v>1</v>
      </c>
      <c r="H27">
        <v>3</v>
      </c>
      <c r="I27" t="s">
        <v>281</v>
      </c>
      <c r="J27" t="s">
        <v>282</v>
      </c>
      <c r="K27" t="s">
        <v>283</v>
      </c>
      <c r="L27">
        <v>1346</v>
      </c>
      <c r="N27">
        <v>1009</v>
      </c>
      <c r="O27" t="s">
        <v>256</v>
      </c>
      <c r="P27" t="s">
        <v>256</v>
      </c>
      <c r="Q27">
        <v>1</v>
      </c>
      <c r="X27">
        <v>0.01</v>
      </c>
      <c r="Y27">
        <v>155.01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0.01</v>
      </c>
      <c r="AH27">
        <v>2</v>
      </c>
      <c r="AI27">
        <v>109175905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109175910</v>
      </c>
      <c r="C28">
        <v>109175903</v>
      </c>
      <c r="D28">
        <v>76371491</v>
      </c>
      <c r="E28">
        <v>1</v>
      </c>
      <c r="F28">
        <v>1</v>
      </c>
      <c r="G28">
        <v>1</v>
      </c>
      <c r="H28">
        <v>3</v>
      </c>
      <c r="I28" t="s">
        <v>284</v>
      </c>
      <c r="J28" t="s">
        <v>285</v>
      </c>
      <c r="K28" t="s">
        <v>286</v>
      </c>
      <c r="L28">
        <v>1308</v>
      </c>
      <c r="N28">
        <v>1003</v>
      </c>
      <c r="O28" t="s">
        <v>43</v>
      </c>
      <c r="P28" t="s">
        <v>43</v>
      </c>
      <c r="Q28">
        <v>100</v>
      </c>
      <c r="X28">
        <v>0.03</v>
      </c>
      <c r="Y28">
        <v>94.4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0.03</v>
      </c>
      <c r="AH28">
        <v>2</v>
      </c>
      <c r="AI28">
        <v>109175906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109175911</v>
      </c>
      <c r="C29">
        <v>109175903</v>
      </c>
      <c r="D29">
        <v>76432106</v>
      </c>
      <c r="E29">
        <v>1</v>
      </c>
      <c r="F29">
        <v>1</v>
      </c>
      <c r="G29">
        <v>1</v>
      </c>
      <c r="H29">
        <v>3</v>
      </c>
      <c r="I29" t="s">
        <v>246</v>
      </c>
      <c r="J29" t="s">
        <v>247</v>
      </c>
      <c r="K29" t="s">
        <v>248</v>
      </c>
      <c r="L29">
        <v>1374</v>
      </c>
      <c r="N29">
        <v>1013</v>
      </c>
      <c r="O29" t="s">
        <v>249</v>
      </c>
      <c r="P29" t="s">
        <v>249</v>
      </c>
      <c r="Q29">
        <v>1</v>
      </c>
      <c r="X29">
        <v>0.98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0.98</v>
      </c>
      <c r="AH29">
        <v>2</v>
      </c>
      <c r="AI29">
        <v>109175907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109175924</v>
      </c>
      <c r="C30">
        <v>109175912</v>
      </c>
      <c r="D30">
        <v>76622567</v>
      </c>
      <c r="E30">
        <v>1</v>
      </c>
      <c r="F30">
        <v>1</v>
      </c>
      <c r="G30">
        <v>1</v>
      </c>
      <c r="H30">
        <v>1</v>
      </c>
      <c r="I30" t="s">
        <v>287</v>
      </c>
      <c r="J30" t="s">
        <v>3</v>
      </c>
      <c r="K30" t="s">
        <v>288</v>
      </c>
      <c r="L30">
        <v>1369</v>
      </c>
      <c r="N30">
        <v>1013</v>
      </c>
      <c r="O30" t="s">
        <v>232</v>
      </c>
      <c r="P30" t="s">
        <v>232</v>
      </c>
      <c r="Q30">
        <v>1</v>
      </c>
      <c r="X30">
        <v>12.24</v>
      </c>
      <c r="Y30">
        <v>0</v>
      </c>
      <c r="Z30">
        <v>0</v>
      </c>
      <c r="AA30">
        <v>0</v>
      </c>
      <c r="AB30">
        <v>9.4</v>
      </c>
      <c r="AC30">
        <v>0</v>
      </c>
      <c r="AD30">
        <v>1</v>
      </c>
      <c r="AE30">
        <v>1</v>
      </c>
      <c r="AF30" t="s">
        <v>20</v>
      </c>
      <c r="AG30">
        <v>16.524000000000001</v>
      </c>
      <c r="AH30">
        <v>2</v>
      </c>
      <c r="AI30">
        <v>109175913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109175925</v>
      </c>
      <c r="C31">
        <v>109175912</v>
      </c>
      <c r="D31">
        <v>121548</v>
      </c>
      <c r="E31">
        <v>1</v>
      </c>
      <c r="F31">
        <v>1</v>
      </c>
      <c r="G31">
        <v>1</v>
      </c>
      <c r="H31">
        <v>1</v>
      </c>
      <c r="I31" t="s">
        <v>24</v>
      </c>
      <c r="J31" t="s">
        <v>3</v>
      </c>
      <c r="K31" t="s">
        <v>233</v>
      </c>
      <c r="L31">
        <v>608254</v>
      </c>
      <c r="N31">
        <v>1013</v>
      </c>
      <c r="O31" t="s">
        <v>234</v>
      </c>
      <c r="P31" t="s">
        <v>234</v>
      </c>
      <c r="Q31">
        <v>1</v>
      </c>
      <c r="X31">
        <v>0.1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20</v>
      </c>
      <c r="AG31">
        <v>0.13500000000000001</v>
      </c>
      <c r="AH31">
        <v>2</v>
      </c>
      <c r="AI31">
        <v>109175914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109175926</v>
      </c>
      <c r="C32">
        <v>109175912</v>
      </c>
      <c r="D32">
        <v>76432618</v>
      </c>
      <c r="E32">
        <v>1</v>
      </c>
      <c r="F32">
        <v>1</v>
      </c>
      <c r="G32">
        <v>1</v>
      </c>
      <c r="H32">
        <v>2</v>
      </c>
      <c r="I32" t="s">
        <v>235</v>
      </c>
      <c r="J32" t="s">
        <v>236</v>
      </c>
      <c r="K32" t="s">
        <v>237</v>
      </c>
      <c r="L32">
        <v>1368</v>
      </c>
      <c r="N32">
        <v>1011</v>
      </c>
      <c r="O32" t="s">
        <v>238</v>
      </c>
      <c r="P32" t="s">
        <v>238</v>
      </c>
      <c r="Q32">
        <v>1</v>
      </c>
      <c r="X32">
        <v>0.1</v>
      </c>
      <c r="Y32">
        <v>0</v>
      </c>
      <c r="Z32">
        <v>134.65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0.13500000000000001</v>
      </c>
      <c r="AH32">
        <v>2</v>
      </c>
      <c r="AI32">
        <v>109175915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109175927</v>
      </c>
      <c r="C33">
        <v>109175912</v>
      </c>
      <c r="D33">
        <v>76432833</v>
      </c>
      <c r="E33">
        <v>1</v>
      </c>
      <c r="F33">
        <v>1</v>
      </c>
      <c r="G33">
        <v>1</v>
      </c>
      <c r="H33">
        <v>2</v>
      </c>
      <c r="I33" t="s">
        <v>289</v>
      </c>
      <c r="J33" t="s">
        <v>290</v>
      </c>
      <c r="K33" t="s">
        <v>291</v>
      </c>
      <c r="L33">
        <v>1368</v>
      </c>
      <c r="N33">
        <v>1011</v>
      </c>
      <c r="O33" t="s">
        <v>238</v>
      </c>
      <c r="P33" t="s">
        <v>238</v>
      </c>
      <c r="Q33">
        <v>1</v>
      </c>
      <c r="X33">
        <v>2.16</v>
      </c>
      <c r="Y33">
        <v>0</v>
      </c>
      <c r="Z33">
        <v>8.1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2.9160000000000004</v>
      </c>
      <c r="AH33">
        <v>2</v>
      </c>
      <c r="AI33">
        <v>109175916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109175928</v>
      </c>
      <c r="C34">
        <v>109175912</v>
      </c>
      <c r="D34">
        <v>76434221</v>
      </c>
      <c r="E34">
        <v>1</v>
      </c>
      <c r="F34">
        <v>1</v>
      </c>
      <c r="G34">
        <v>1</v>
      </c>
      <c r="H34">
        <v>2</v>
      </c>
      <c r="I34" t="s">
        <v>292</v>
      </c>
      <c r="J34" t="s">
        <v>293</v>
      </c>
      <c r="K34" t="s">
        <v>294</v>
      </c>
      <c r="L34">
        <v>1368</v>
      </c>
      <c r="N34">
        <v>1011</v>
      </c>
      <c r="O34" t="s">
        <v>238</v>
      </c>
      <c r="P34" t="s">
        <v>238</v>
      </c>
      <c r="Q34">
        <v>1</v>
      </c>
      <c r="X34">
        <v>2.76</v>
      </c>
      <c r="Y34">
        <v>0</v>
      </c>
      <c r="Z34">
        <v>2.08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3.726</v>
      </c>
      <c r="AH34">
        <v>2</v>
      </c>
      <c r="AI34">
        <v>109175917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109175929</v>
      </c>
      <c r="C35">
        <v>109175912</v>
      </c>
      <c r="D35">
        <v>76434481</v>
      </c>
      <c r="E35">
        <v>1</v>
      </c>
      <c r="F35">
        <v>1</v>
      </c>
      <c r="G35">
        <v>1</v>
      </c>
      <c r="H35">
        <v>2</v>
      </c>
      <c r="I35" t="s">
        <v>239</v>
      </c>
      <c r="J35" t="s">
        <v>240</v>
      </c>
      <c r="K35" t="s">
        <v>241</v>
      </c>
      <c r="L35">
        <v>1368</v>
      </c>
      <c r="N35">
        <v>1011</v>
      </c>
      <c r="O35" t="s">
        <v>238</v>
      </c>
      <c r="P35" t="s">
        <v>238</v>
      </c>
      <c r="Q35">
        <v>1</v>
      </c>
      <c r="X35">
        <v>0.1</v>
      </c>
      <c r="Y35">
        <v>0</v>
      </c>
      <c r="Z35">
        <v>87.17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0.13500000000000001</v>
      </c>
      <c r="AH35">
        <v>2</v>
      </c>
      <c r="AI35">
        <v>109175918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109175930</v>
      </c>
      <c r="C36">
        <v>109175912</v>
      </c>
      <c r="D36">
        <v>76370161</v>
      </c>
      <c r="E36">
        <v>1</v>
      </c>
      <c r="F36">
        <v>1</v>
      </c>
      <c r="G36">
        <v>1</v>
      </c>
      <c r="H36">
        <v>3</v>
      </c>
      <c r="I36" t="s">
        <v>295</v>
      </c>
      <c r="J36" t="s">
        <v>296</v>
      </c>
      <c r="K36" t="s">
        <v>297</v>
      </c>
      <c r="L36">
        <v>1346</v>
      </c>
      <c r="N36">
        <v>1009</v>
      </c>
      <c r="O36" t="s">
        <v>256</v>
      </c>
      <c r="P36" t="s">
        <v>256</v>
      </c>
      <c r="Q36">
        <v>1</v>
      </c>
      <c r="X36">
        <v>1.9</v>
      </c>
      <c r="Y36">
        <v>14.31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1.9</v>
      </c>
      <c r="AH36">
        <v>2</v>
      </c>
      <c r="AI36">
        <v>109175919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109175931</v>
      </c>
      <c r="C37">
        <v>109175912</v>
      </c>
      <c r="D37">
        <v>76370338</v>
      </c>
      <c r="E37">
        <v>1</v>
      </c>
      <c r="F37">
        <v>1</v>
      </c>
      <c r="G37">
        <v>1</v>
      </c>
      <c r="H37">
        <v>3</v>
      </c>
      <c r="I37" t="s">
        <v>298</v>
      </c>
      <c r="J37" t="s">
        <v>299</v>
      </c>
      <c r="K37" t="s">
        <v>300</v>
      </c>
      <c r="L37">
        <v>1346</v>
      </c>
      <c r="N37">
        <v>1009</v>
      </c>
      <c r="O37" t="s">
        <v>256</v>
      </c>
      <c r="P37" t="s">
        <v>256</v>
      </c>
      <c r="Q37">
        <v>1</v>
      </c>
      <c r="X37">
        <v>0.4</v>
      </c>
      <c r="Y37">
        <v>28.67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0.4</v>
      </c>
      <c r="AH37">
        <v>2</v>
      </c>
      <c r="AI37">
        <v>109175920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109175932</v>
      </c>
      <c r="C38">
        <v>109175912</v>
      </c>
      <c r="D38">
        <v>76370623</v>
      </c>
      <c r="E38">
        <v>1</v>
      </c>
      <c r="F38">
        <v>1</v>
      </c>
      <c r="G38">
        <v>1</v>
      </c>
      <c r="H38">
        <v>3</v>
      </c>
      <c r="I38" t="s">
        <v>260</v>
      </c>
      <c r="J38" t="s">
        <v>261</v>
      </c>
      <c r="K38" t="s">
        <v>262</v>
      </c>
      <c r="L38">
        <v>1308</v>
      </c>
      <c r="N38">
        <v>1003</v>
      </c>
      <c r="O38" t="s">
        <v>43</v>
      </c>
      <c r="P38" t="s">
        <v>43</v>
      </c>
      <c r="Q38">
        <v>100</v>
      </c>
      <c r="X38">
        <v>5.5E-2</v>
      </c>
      <c r="Y38">
        <v>120.36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5.5E-2</v>
      </c>
      <c r="AH38">
        <v>2</v>
      </c>
      <c r="AI38">
        <v>109175921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109175933</v>
      </c>
      <c r="C39">
        <v>109175912</v>
      </c>
      <c r="D39">
        <v>76370642</v>
      </c>
      <c r="E39">
        <v>1</v>
      </c>
      <c r="F39">
        <v>1</v>
      </c>
      <c r="G39">
        <v>1</v>
      </c>
      <c r="H39">
        <v>3</v>
      </c>
      <c r="I39" t="s">
        <v>263</v>
      </c>
      <c r="J39" t="s">
        <v>264</v>
      </c>
      <c r="K39" t="s">
        <v>265</v>
      </c>
      <c r="L39">
        <v>1346</v>
      </c>
      <c r="N39">
        <v>1009</v>
      </c>
      <c r="O39" t="s">
        <v>256</v>
      </c>
      <c r="P39" t="s">
        <v>256</v>
      </c>
      <c r="Q39">
        <v>1</v>
      </c>
      <c r="X39">
        <v>0.16</v>
      </c>
      <c r="Y39">
        <v>30.5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0.16</v>
      </c>
      <c r="AH39">
        <v>2</v>
      </c>
      <c r="AI39">
        <v>109175922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109175934</v>
      </c>
      <c r="C40">
        <v>109175912</v>
      </c>
      <c r="D40">
        <v>76432106</v>
      </c>
      <c r="E40">
        <v>1</v>
      </c>
      <c r="F40">
        <v>1</v>
      </c>
      <c r="G40">
        <v>1</v>
      </c>
      <c r="H40">
        <v>3</v>
      </c>
      <c r="I40" t="s">
        <v>246</v>
      </c>
      <c r="J40" t="s">
        <v>247</v>
      </c>
      <c r="K40" t="s">
        <v>248</v>
      </c>
      <c r="L40">
        <v>1374</v>
      </c>
      <c r="N40">
        <v>1013</v>
      </c>
      <c r="O40" t="s">
        <v>249</v>
      </c>
      <c r="P40" t="s">
        <v>249</v>
      </c>
      <c r="Q40">
        <v>1</v>
      </c>
      <c r="X40">
        <v>2.2999999999999998</v>
      </c>
      <c r="Y40">
        <v>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2.2999999999999998</v>
      </c>
      <c r="AH40">
        <v>2</v>
      </c>
      <c r="AI40">
        <v>109175923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ROW(Source!A142)</f>
        <v>142</v>
      </c>
      <c r="B41">
        <v>109175942</v>
      </c>
      <c r="C41">
        <v>109175939</v>
      </c>
      <c r="D41">
        <v>76740528</v>
      </c>
      <c r="E41">
        <v>1</v>
      </c>
      <c r="F41">
        <v>1</v>
      </c>
      <c r="G41">
        <v>1</v>
      </c>
      <c r="H41">
        <v>1</v>
      </c>
      <c r="I41" t="s">
        <v>301</v>
      </c>
      <c r="J41" t="s">
        <v>3</v>
      </c>
      <c r="K41" t="s">
        <v>302</v>
      </c>
      <c r="L41">
        <v>1369</v>
      </c>
      <c r="N41">
        <v>1013</v>
      </c>
      <c r="O41" t="s">
        <v>232</v>
      </c>
      <c r="P41" t="s">
        <v>232</v>
      </c>
      <c r="Q41">
        <v>1</v>
      </c>
      <c r="X41">
        <v>0.41</v>
      </c>
      <c r="Y41">
        <v>0</v>
      </c>
      <c r="Z41">
        <v>0</v>
      </c>
      <c r="AA41">
        <v>0</v>
      </c>
      <c r="AB41">
        <v>12.92</v>
      </c>
      <c r="AC41">
        <v>0</v>
      </c>
      <c r="AD41">
        <v>1</v>
      </c>
      <c r="AE41">
        <v>1</v>
      </c>
      <c r="AF41" t="s">
        <v>138</v>
      </c>
      <c r="AG41">
        <v>0.44280000000000003</v>
      </c>
      <c r="AH41">
        <v>2</v>
      </c>
      <c r="AI41">
        <v>109175940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ROW(Source!A142)</f>
        <v>142</v>
      </c>
      <c r="B42">
        <v>109175943</v>
      </c>
      <c r="C42">
        <v>109175939</v>
      </c>
      <c r="D42">
        <v>76739568</v>
      </c>
      <c r="E42">
        <v>1</v>
      </c>
      <c r="F42">
        <v>1</v>
      </c>
      <c r="G42">
        <v>1</v>
      </c>
      <c r="H42">
        <v>1</v>
      </c>
      <c r="I42" t="s">
        <v>303</v>
      </c>
      <c r="J42" t="s">
        <v>3</v>
      </c>
      <c r="K42" t="s">
        <v>304</v>
      </c>
      <c r="L42">
        <v>1369</v>
      </c>
      <c r="N42">
        <v>1013</v>
      </c>
      <c r="O42" t="s">
        <v>232</v>
      </c>
      <c r="P42" t="s">
        <v>232</v>
      </c>
      <c r="Q42">
        <v>1</v>
      </c>
      <c r="X42">
        <v>0.41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138</v>
      </c>
      <c r="AG42">
        <v>0.44280000000000003</v>
      </c>
      <c r="AH42">
        <v>2</v>
      </c>
      <c r="AI42">
        <v>109175941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ROW(Source!A143)</f>
        <v>143</v>
      </c>
      <c r="B43">
        <v>109175947</v>
      </c>
      <c r="C43">
        <v>109175944</v>
      </c>
      <c r="D43">
        <v>76739568</v>
      </c>
      <c r="E43">
        <v>1</v>
      </c>
      <c r="F43">
        <v>1</v>
      </c>
      <c r="G43">
        <v>1</v>
      </c>
      <c r="H43">
        <v>1</v>
      </c>
      <c r="I43" t="s">
        <v>303</v>
      </c>
      <c r="J43" t="s">
        <v>3</v>
      </c>
      <c r="K43" t="s">
        <v>304</v>
      </c>
      <c r="L43">
        <v>1369</v>
      </c>
      <c r="N43">
        <v>1013</v>
      </c>
      <c r="O43" t="s">
        <v>232</v>
      </c>
      <c r="P43" t="s">
        <v>232</v>
      </c>
      <c r="Q43">
        <v>1</v>
      </c>
      <c r="X43">
        <v>0.73</v>
      </c>
      <c r="Y43">
        <v>0</v>
      </c>
      <c r="Z43">
        <v>0</v>
      </c>
      <c r="AA43">
        <v>0</v>
      </c>
      <c r="AB43">
        <v>12.69</v>
      </c>
      <c r="AC43">
        <v>0</v>
      </c>
      <c r="AD43">
        <v>1</v>
      </c>
      <c r="AE43">
        <v>1</v>
      </c>
      <c r="AF43" t="s">
        <v>138</v>
      </c>
      <c r="AG43">
        <v>0.78839999999999999</v>
      </c>
      <c r="AH43">
        <v>2</v>
      </c>
      <c r="AI43">
        <v>109175945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ROW(Source!A143)</f>
        <v>143</v>
      </c>
      <c r="B44">
        <v>109175948</v>
      </c>
      <c r="C44">
        <v>109175944</v>
      </c>
      <c r="D44">
        <v>76740157</v>
      </c>
      <c r="E44">
        <v>1</v>
      </c>
      <c r="F44">
        <v>1</v>
      </c>
      <c r="G44">
        <v>1</v>
      </c>
      <c r="H44">
        <v>1</v>
      </c>
      <c r="I44" t="s">
        <v>305</v>
      </c>
      <c r="J44" t="s">
        <v>3</v>
      </c>
      <c r="K44" t="s">
        <v>306</v>
      </c>
      <c r="L44">
        <v>1369</v>
      </c>
      <c r="N44">
        <v>1013</v>
      </c>
      <c r="O44" t="s">
        <v>232</v>
      </c>
      <c r="P44" t="s">
        <v>232</v>
      </c>
      <c r="Q44">
        <v>1</v>
      </c>
      <c r="X44">
        <v>0.49</v>
      </c>
      <c r="Y44">
        <v>0</v>
      </c>
      <c r="Z44">
        <v>0</v>
      </c>
      <c r="AA44">
        <v>0</v>
      </c>
      <c r="AB44">
        <v>10.210000000000001</v>
      </c>
      <c r="AC44">
        <v>0</v>
      </c>
      <c r="AD44">
        <v>1</v>
      </c>
      <c r="AE44">
        <v>1</v>
      </c>
      <c r="AF44" t="s">
        <v>138</v>
      </c>
      <c r="AG44">
        <v>0.5292</v>
      </c>
      <c r="AH44">
        <v>2</v>
      </c>
      <c r="AI44">
        <v>109175946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2022-04-19T11:14:23Z</dcterms:created>
  <dcterms:modified xsi:type="dcterms:W3CDTF">2022-04-19T11:15:56Z</dcterms:modified>
</cp:coreProperties>
</file>